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 tabRatio="936"/>
  </bookViews>
  <sheets>
    <sheet name="AVK BA V5" sheetId="54" r:id="rId1"/>
    <sheet name="BA sm V5 " sheetId="55" r:id="rId2"/>
  </sheets>
  <definedNames>
    <definedName name="_xlnm.Print_Titles" localSheetId="0">'AVK BA V5'!$9:$11</definedName>
    <definedName name="_xlnm.Print_Titles" localSheetId="1">'BA sm V5 '!$10:$11</definedName>
    <definedName name="_xlnm.Print_Area" localSheetId="0">'AVK BA V5'!$A$1:$P$70</definedName>
    <definedName name="_xlnm.Print_Area" localSheetId="1">'BA sm V5 '!$A$1:$P$55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4" i="55"/>
  <c r="M53"/>
  <c r="K53"/>
  <c r="I53"/>
  <c r="N53" s="1"/>
  <c r="G53"/>
  <c r="L53" s="1"/>
  <c r="I52"/>
  <c r="G52"/>
  <c r="D52"/>
  <c r="M52" s="1"/>
  <c r="I51"/>
  <c r="G51"/>
  <c r="L51" s="1"/>
  <c r="D51"/>
  <c r="K51" s="1"/>
  <c r="M48"/>
  <c r="K48"/>
  <c r="I48"/>
  <c r="G48"/>
  <c r="L48" s="1"/>
  <c r="M47"/>
  <c r="K47"/>
  <c r="K49" s="1"/>
  <c r="I47"/>
  <c r="N47" s="1"/>
  <c r="G47"/>
  <c r="L47" s="1"/>
  <c r="M45"/>
  <c r="K45"/>
  <c r="I45"/>
  <c r="N45" s="1"/>
  <c r="G45"/>
  <c r="L45" s="1"/>
  <c r="M44"/>
  <c r="K44"/>
  <c r="I44"/>
  <c r="G44"/>
  <c r="L44" s="1"/>
  <c r="M43"/>
  <c r="K43"/>
  <c r="I43"/>
  <c r="G43"/>
  <c r="L43" s="1"/>
  <c r="M42"/>
  <c r="K42"/>
  <c r="I42"/>
  <c r="J42" s="1"/>
  <c r="G42"/>
  <c r="L42" s="1"/>
  <c r="M41"/>
  <c r="K41"/>
  <c r="I41"/>
  <c r="N41" s="1"/>
  <c r="G41"/>
  <c r="L41" s="1"/>
  <c r="M39"/>
  <c r="K39"/>
  <c r="I39"/>
  <c r="G39"/>
  <c r="L39" s="1"/>
  <c r="M38"/>
  <c r="K38"/>
  <c r="I38"/>
  <c r="G38"/>
  <c r="L38" s="1"/>
  <c r="M37"/>
  <c r="K37"/>
  <c r="I37"/>
  <c r="N37" s="1"/>
  <c r="G37"/>
  <c r="L37" s="1"/>
  <c r="M36"/>
  <c r="K36"/>
  <c r="I36"/>
  <c r="G36"/>
  <c r="L36" s="1"/>
  <c r="M35"/>
  <c r="K35"/>
  <c r="I35"/>
  <c r="N35" s="1"/>
  <c r="G35"/>
  <c r="L35" s="1"/>
  <c r="M34"/>
  <c r="K34"/>
  <c r="I34"/>
  <c r="G34"/>
  <c r="L34" s="1"/>
  <c r="M33"/>
  <c r="K33"/>
  <c r="I33"/>
  <c r="N33" s="1"/>
  <c r="G33"/>
  <c r="L33" s="1"/>
  <c r="M32"/>
  <c r="K32"/>
  <c r="I32"/>
  <c r="J32" s="1"/>
  <c r="G32"/>
  <c r="L32" s="1"/>
  <c r="M31"/>
  <c r="K31"/>
  <c r="I31"/>
  <c r="N31" s="1"/>
  <c r="G31"/>
  <c r="L31" s="1"/>
  <c r="M30"/>
  <c r="K30"/>
  <c r="I30"/>
  <c r="G30"/>
  <c r="L30" s="1"/>
  <c r="M29"/>
  <c r="K29"/>
  <c r="I29"/>
  <c r="G29"/>
  <c r="L29" s="1"/>
  <c r="M28"/>
  <c r="K28"/>
  <c r="I28"/>
  <c r="G28"/>
  <c r="L28" s="1"/>
  <c r="M27"/>
  <c r="K27"/>
  <c r="I27"/>
  <c r="N27" s="1"/>
  <c r="G27"/>
  <c r="L27" s="1"/>
  <c r="M26"/>
  <c r="K26"/>
  <c r="I26"/>
  <c r="G26"/>
  <c r="L26" s="1"/>
  <c r="M25"/>
  <c r="K25"/>
  <c r="I25"/>
  <c r="G25"/>
  <c r="L25" s="1"/>
  <c r="M24"/>
  <c r="K24"/>
  <c r="I24"/>
  <c r="N24" s="1"/>
  <c r="G24"/>
  <c r="M23"/>
  <c r="K23"/>
  <c r="I23"/>
  <c r="G23"/>
  <c r="L23" s="1"/>
  <c r="M21"/>
  <c r="K21"/>
  <c r="I21"/>
  <c r="N21" s="1"/>
  <c r="G21"/>
  <c r="L21" s="1"/>
  <c r="M20"/>
  <c r="K20"/>
  <c r="I20"/>
  <c r="N20" s="1"/>
  <c r="G20"/>
  <c r="L20" s="1"/>
  <c r="M19"/>
  <c r="K19"/>
  <c r="I19"/>
  <c r="N19" s="1"/>
  <c r="G19"/>
  <c r="J19" s="1"/>
  <c r="M18"/>
  <c r="K18"/>
  <c r="I18"/>
  <c r="G18"/>
  <c r="L18" s="1"/>
  <c r="M17"/>
  <c r="K17"/>
  <c r="I17"/>
  <c r="J17" s="1"/>
  <c r="G17"/>
  <c r="L17" s="1"/>
  <c r="M16"/>
  <c r="K16"/>
  <c r="I16"/>
  <c r="G16"/>
  <c r="L16" s="1"/>
  <c r="M15"/>
  <c r="K15"/>
  <c r="I15"/>
  <c r="J15" s="1"/>
  <c r="G15"/>
  <c r="L15" s="1"/>
  <c r="M14"/>
  <c r="K14"/>
  <c r="I14"/>
  <c r="G14"/>
  <c r="L14" s="1"/>
  <c r="A14"/>
  <c r="A15" s="1"/>
  <c r="A16" s="1"/>
  <c r="M13"/>
  <c r="K13"/>
  <c r="I13"/>
  <c r="N13" s="1"/>
  <c r="G13"/>
  <c r="L13" s="1"/>
  <c r="M69" i="54"/>
  <c r="K69"/>
  <c r="I69"/>
  <c r="N69" s="1"/>
  <c r="G69"/>
  <c r="L69" s="1"/>
  <c r="M68"/>
  <c r="K68"/>
  <c r="I68"/>
  <c r="G68"/>
  <c r="L68" s="1"/>
  <c r="M67"/>
  <c r="K67"/>
  <c r="I67"/>
  <c r="N67" s="1"/>
  <c r="G67"/>
  <c r="L67" s="1"/>
  <c r="N65"/>
  <c r="M65"/>
  <c r="L65"/>
  <c r="K65"/>
  <c r="N64"/>
  <c r="M64"/>
  <c r="K64"/>
  <c r="G64"/>
  <c r="J64" s="1"/>
  <c r="N63"/>
  <c r="M63"/>
  <c r="L63"/>
  <c r="K63"/>
  <c r="N62"/>
  <c r="M62"/>
  <c r="K62"/>
  <c r="G62"/>
  <c r="L62" s="1"/>
  <c r="N61"/>
  <c r="M61"/>
  <c r="L61"/>
  <c r="K61"/>
  <c r="N60"/>
  <c r="M60"/>
  <c r="K60"/>
  <c r="G60"/>
  <c r="L60" s="1"/>
  <c r="N59"/>
  <c r="M59"/>
  <c r="L59"/>
  <c r="K59"/>
  <c r="N58"/>
  <c r="M58"/>
  <c r="K58"/>
  <c r="G58"/>
  <c r="J58" s="1"/>
  <c r="N57"/>
  <c r="M57"/>
  <c r="L57"/>
  <c r="K57"/>
  <c r="N56"/>
  <c r="M56"/>
  <c r="K56"/>
  <c r="G56"/>
  <c r="L56" s="1"/>
  <c r="N54"/>
  <c r="M54"/>
  <c r="K54"/>
  <c r="G54"/>
  <c r="J54" s="1"/>
  <c r="M53"/>
  <c r="N53" s="1"/>
  <c r="K53"/>
  <c r="I53"/>
  <c r="G53"/>
  <c r="J53" s="1"/>
  <c r="M52"/>
  <c r="L52"/>
  <c r="K52"/>
  <c r="I52"/>
  <c r="G52"/>
  <c r="M51"/>
  <c r="N51" s="1"/>
  <c r="K51"/>
  <c r="I51"/>
  <c r="G51"/>
  <c r="L51" s="1"/>
  <c r="M50"/>
  <c r="N50" s="1"/>
  <c r="K50"/>
  <c r="I50"/>
  <c r="G50"/>
  <c r="L50" s="1"/>
  <c r="M49"/>
  <c r="N49" s="1"/>
  <c r="K49"/>
  <c r="I49"/>
  <c r="G49"/>
  <c r="J49" s="1"/>
  <c r="M48"/>
  <c r="N48" s="1"/>
  <c r="K48"/>
  <c r="I48"/>
  <c r="G48"/>
  <c r="J48" s="1"/>
  <c r="M47"/>
  <c r="N47" s="1"/>
  <c r="K47"/>
  <c r="I47"/>
  <c r="G47"/>
  <c r="L47" s="1"/>
  <c r="M46"/>
  <c r="N46" s="1"/>
  <c r="K46"/>
  <c r="I46"/>
  <c r="G46"/>
  <c r="L46" s="1"/>
  <c r="M45"/>
  <c r="K45"/>
  <c r="I45"/>
  <c r="N45" s="1"/>
  <c r="G45"/>
  <c r="L45" s="1"/>
  <c r="M44"/>
  <c r="K44"/>
  <c r="I44"/>
  <c r="G44"/>
  <c r="L44" s="1"/>
  <c r="M43"/>
  <c r="K43"/>
  <c r="I43"/>
  <c r="N43" s="1"/>
  <c r="G43"/>
  <c r="L43" s="1"/>
  <c r="M42"/>
  <c r="K42"/>
  <c r="I42"/>
  <c r="G42"/>
  <c r="L42" s="1"/>
  <c r="M41"/>
  <c r="N41" s="1"/>
  <c r="L41"/>
  <c r="O41" s="1"/>
  <c r="K41"/>
  <c r="I41"/>
  <c r="G41"/>
  <c r="M40"/>
  <c r="N40" s="1"/>
  <c r="K40"/>
  <c r="I40"/>
  <c r="G40"/>
  <c r="L40" s="1"/>
  <c r="M39"/>
  <c r="N39" s="1"/>
  <c r="K39"/>
  <c r="I39"/>
  <c r="G39"/>
  <c r="L39" s="1"/>
  <c r="M38"/>
  <c r="N38" s="1"/>
  <c r="K38"/>
  <c r="I38"/>
  <c r="G38"/>
  <c r="L38" s="1"/>
  <c r="M37"/>
  <c r="N37" s="1"/>
  <c r="K37"/>
  <c r="I37"/>
  <c r="G37"/>
  <c r="J37" s="1"/>
  <c r="M36"/>
  <c r="N36" s="1"/>
  <c r="L36"/>
  <c r="O36" s="1"/>
  <c r="K36"/>
  <c r="I36"/>
  <c r="G36"/>
  <c r="M35"/>
  <c r="N35" s="1"/>
  <c r="K35"/>
  <c r="I35"/>
  <c r="G35"/>
  <c r="L35" s="1"/>
  <c r="I34"/>
  <c r="G34"/>
  <c r="I33"/>
  <c r="G33"/>
  <c r="I32"/>
  <c r="G32"/>
  <c r="D32"/>
  <c r="M31"/>
  <c r="N31" s="1"/>
  <c r="K31"/>
  <c r="I31"/>
  <c r="G31"/>
  <c r="M30"/>
  <c r="N30" s="1"/>
  <c r="K30"/>
  <c r="I30"/>
  <c r="G30"/>
  <c r="L30" s="1"/>
  <c r="M29"/>
  <c r="N29" s="1"/>
  <c r="K29"/>
  <c r="I29"/>
  <c r="G29"/>
  <c r="L29" s="1"/>
  <c r="M28"/>
  <c r="N28" s="1"/>
  <c r="K28"/>
  <c r="I28"/>
  <c r="G28"/>
  <c r="J28" s="1"/>
  <c r="M27"/>
  <c r="N27" s="1"/>
  <c r="K27"/>
  <c r="I27"/>
  <c r="G27"/>
  <c r="J27" s="1"/>
  <c r="M26"/>
  <c r="N26" s="1"/>
  <c r="K26"/>
  <c r="I26"/>
  <c r="G26"/>
  <c r="L26" s="1"/>
  <c r="M25"/>
  <c r="N25" s="1"/>
  <c r="K25"/>
  <c r="I25"/>
  <c r="G25"/>
  <c r="M24"/>
  <c r="N24" s="1"/>
  <c r="K24"/>
  <c r="I24"/>
  <c r="G24"/>
  <c r="L24" s="1"/>
  <c r="O24" s="1"/>
  <c r="M23"/>
  <c r="N23" s="1"/>
  <c r="K23"/>
  <c r="I23"/>
  <c r="G23"/>
  <c r="L23" s="1"/>
  <c r="M22"/>
  <c r="N22" s="1"/>
  <c r="K22"/>
  <c r="I22"/>
  <c r="G22"/>
  <c r="L22" s="1"/>
  <c r="M20"/>
  <c r="N20" s="1"/>
  <c r="K20"/>
  <c r="I20"/>
  <c r="G20"/>
  <c r="L20" s="1"/>
  <c r="M19"/>
  <c r="N19" s="1"/>
  <c r="K19"/>
  <c r="I19"/>
  <c r="G19"/>
  <c r="L19" s="1"/>
  <c r="M18"/>
  <c r="N18" s="1"/>
  <c r="K18"/>
  <c r="I18"/>
  <c r="G18"/>
  <c r="L18" s="1"/>
  <c r="M17"/>
  <c r="N17" s="1"/>
  <c r="K17"/>
  <c r="I17"/>
  <c r="G17"/>
  <c r="L17" s="1"/>
  <c r="M16"/>
  <c r="N16" s="1"/>
  <c r="K16"/>
  <c r="I16"/>
  <c r="G16"/>
  <c r="L16" s="1"/>
  <c r="M15"/>
  <c r="N15" s="1"/>
  <c r="K15"/>
  <c r="I15"/>
  <c r="G15"/>
  <c r="L15" s="1"/>
  <c r="M14"/>
  <c r="N14" s="1"/>
  <c r="K14"/>
  <c r="I14"/>
  <c r="G14"/>
  <c r="L14" s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6" s="1"/>
  <c r="A57" s="1"/>
  <c r="A58" s="1"/>
  <c r="A59" s="1"/>
  <c r="A60" s="1"/>
  <c r="A61" s="1"/>
  <c r="A62" s="1"/>
  <c r="A63" s="1"/>
  <c r="A64" s="1"/>
  <c r="A67" s="1"/>
  <c r="A68" s="1"/>
  <c r="A69" s="1"/>
  <c r="A70" s="1"/>
  <c r="M13"/>
  <c r="K13"/>
  <c r="I13"/>
  <c r="G13"/>
  <c r="L13" s="1"/>
  <c r="N52" i="55" l="1"/>
  <c r="J14" i="54"/>
  <c r="O17"/>
  <c r="J22"/>
  <c r="J25"/>
  <c r="L28"/>
  <c r="O28" s="1"/>
  <c r="J29"/>
  <c r="J32"/>
  <c r="O38"/>
  <c r="J42"/>
  <c r="L49"/>
  <c r="O49" s="1"/>
  <c r="L64"/>
  <c r="J46"/>
  <c r="J68"/>
  <c r="J33" i="55"/>
  <c r="J36"/>
  <c r="J47"/>
  <c r="O53"/>
  <c r="O46" i="54"/>
  <c r="O18"/>
  <c r="O45"/>
  <c r="O63"/>
  <c r="O67"/>
  <c r="O69"/>
  <c r="O35" i="55"/>
  <c r="J34" i="54"/>
  <c r="J38"/>
  <c r="L54"/>
  <c r="O54" s="1"/>
  <c r="J31"/>
  <c r="J50"/>
  <c r="O65"/>
  <c r="J28" i="55"/>
  <c r="J29"/>
  <c r="J38"/>
  <c r="N15"/>
  <c r="O15" s="1"/>
  <c r="J25"/>
  <c r="O27"/>
  <c r="N32"/>
  <c r="O32" s="1"/>
  <c r="N36"/>
  <c r="O36" s="1"/>
  <c r="O41"/>
  <c r="J43"/>
  <c r="J48"/>
  <c r="M51"/>
  <c r="J52"/>
  <c r="J53"/>
  <c r="J16"/>
  <c r="N17"/>
  <c r="O17" s="1"/>
  <c r="O20"/>
  <c r="N28"/>
  <c r="O28" s="1"/>
  <c r="N42"/>
  <c r="O42" s="1"/>
  <c r="O45"/>
  <c r="L49"/>
  <c r="J20"/>
  <c r="O21"/>
  <c r="J24"/>
  <c r="O33"/>
  <c r="O37"/>
  <c r="M49"/>
  <c r="M54" s="1"/>
  <c r="L52"/>
  <c r="O52" s="1"/>
  <c r="O13"/>
  <c r="O31"/>
  <c r="A17"/>
  <c r="A18"/>
  <c r="A19" s="1"/>
  <c r="A20" s="1"/>
  <c r="A21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1" s="1"/>
  <c r="A42" s="1"/>
  <c r="A43" s="1"/>
  <c r="A44" s="1"/>
  <c r="A45" s="1"/>
  <c r="A47" s="1"/>
  <c r="A48" s="1"/>
  <c r="A49" s="1"/>
  <c r="A50" s="1"/>
  <c r="A51" s="1"/>
  <c r="A52" s="1"/>
  <c r="A53" s="1"/>
  <c r="A54" s="1"/>
  <c r="N14"/>
  <c r="O14" s="1"/>
  <c r="J14"/>
  <c r="N16"/>
  <c r="O16" s="1"/>
  <c r="L24"/>
  <c r="O24" s="1"/>
  <c r="N38"/>
  <c r="O38" s="1"/>
  <c r="N44"/>
  <c r="O44" s="1"/>
  <c r="J44"/>
  <c r="N48"/>
  <c r="O48" s="1"/>
  <c r="J13"/>
  <c r="L19"/>
  <c r="O19" s="1"/>
  <c r="N26"/>
  <c r="O26" s="1"/>
  <c r="J26"/>
  <c r="N29"/>
  <c r="O29" s="1"/>
  <c r="N34"/>
  <c r="O34" s="1"/>
  <c r="J34"/>
  <c r="N49"/>
  <c r="O49" s="1"/>
  <c r="N23"/>
  <c r="O23" s="1"/>
  <c r="J23"/>
  <c r="N25"/>
  <c r="O25" s="1"/>
  <c r="N39"/>
  <c r="O39" s="1"/>
  <c r="J39"/>
  <c r="N43"/>
  <c r="O43" s="1"/>
  <c r="O47"/>
  <c r="N18"/>
  <c r="O18" s="1"/>
  <c r="J18"/>
  <c r="J21"/>
  <c r="N30"/>
  <c r="O30" s="1"/>
  <c r="J30"/>
  <c r="N51"/>
  <c r="J51"/>
  <c r="K52"/>
  <c r="K54" s="1"/>
  <c r="J27"/>
  <c r="J31"/>
  <c r="J35"/>
  <c r="J41"/>
  <c r="J45"/>
  <c r="O15" i="54"/>
  <c r="J15"/>
  <c r="O16"/>
  <c r="O19"/>
  <c r="J30"/>
  <c r="N42"/>
  <c r="O42" s="1"/>
  <c r="O56"/>
  <c r="O59"/>
  <c r="O62"/>
  <c r="O14"/>
  <c r="O20"/>
  <c r="O22"/>
  <c r="J26"/>
  <c r="O29"/>
  <c r="J39"/>
  <c r="J51"/>
  <c r="J56"/>
  <c r="O60"/>
  <c r="J62"/>
  <c r="J67"/>
  <c r="J16"/>
  <c r="J17"/>
  <c r="J19"/>
  <c r="J24"/>
  <c r="L31"/>
  <c r="O31" s="1"/>
  <c r="J35"/>
  <c r="J36"/>
  <c r="L37"/>
  <c r="O37" s="1"/>
  <c r="J41"/>
  <c r="O43"/>
  <c r="J47"/>
  <c r="O50"/>
  <c r="J60"/>
  <c r="O26"/>
  <c r="O23"/>
  <c r="L25"/>
  <c r="O25" s="1"/>
  <c r="D33"/>
  <c r="M32"/>
  <c r="L32"/>
  <c r="O51"/>
  <c r="L21"/>
  <c r="O40"/>
  <c r="J43"/>
  <c r="O47"/>
  <c r="O64"/>
  <c r="N68"/>
  <c r="O68" s="1"/>
  <c r="J13"/>
  <c r="M21"/>
  <c r="N13"/>
  <c r="J18"/>
  <c r="J20"/>
  <c r="J23"/>
  <c r="L27"/>
  <c r="O27" s="1"/>
  <c r="J33"/>
  <c r="O35"/>
  <c r="J40"/>
  <c r="N44"/>
  <c r="O44" s="1"/>
  <c r="J44"/>
  <c r="L48"/>
  <c r="O48" s="1"/>
  <c r="N52"/>
  <c r="O52" s="1"/>
  <c r="J52"/>
  <c r="L53"/>
  <c r="O53" s="1"/>
  <c r="O57"/>
  <c r="L58"/>
  <c r="J69"/>
  <c r="O30"/>
  <c r="K32"/>
  <c r="D34"/>
  <c r="K21"/>
  <c r="N32"/>
  <c r="O39"/>
  <c r="O58"/>
  <c r="O61"/>
  <c r="J45"/>
  <c r="O32" l="1"/>
  <c r="O51" i="55"/>
  <c r="N54"/>
  <c r="L54"/>
  <c r="N21" i="54"/>
  <c r="O13"/>
  <c r="K33"/>
  <c r="N33"/>
  <c r="L33"/>
  <c r="M33"/>
  <c r="M34"/>
  <c r="L34"/>
  <c r="O34" s="1"/>
  <c r="N34"/>
  <c r="K34"/>
  <c r="O21"/>
  <c r="K70" l="1"/>
  <c r="L8" i="55"/>
  <c r="O54"/>
  <c r="K71" i="54"/>
  <c r="M70"/>
  <c r="M71" s="1"/>
  <c r="N70"/>
  <c r="L70"/>
  <c r="L71" s="1"/>
  <c r="O33"/>
  <c r="O70" l="1"/>
  <c r="N71"/>
  <c r="O71" s="1"/>
</calcChain>
</file>

<file path=xl/sharedStrings.xml><?xml version="1.0" encoding="utf-8"?>
<sst xmlns="http://schemas.openxmlformats.org/spreadsheetml/2006/main" count="250" uniqueCount="129">
  <si>
    <t>N.p.k.</t>
  </si>
  <si>
    <t>Darba nosaukums</t>
  </si>
  <si>
    <t>Mērv.</t>
  </si>
  <si>
    <t>Daudz.</t>
  </si>
  <si>
    <t>darba
alga
(EUR)</t>
  </si>
  <si>
    <t>mate-
riāli
(EUR)</t>
  </si>
  <si>
    <t>mehā-
nismi
(EUR)</t>
  </si>
  <si>
    <t>kopā
(EUR)</t>
  </si>
  <si>
    <t>summa
(EUR)</t>
  </si>
  <si>
    <t>m</t>
  </si>
  <si>
    <t>gab.</t>
  </si>
  <si>
    <t>kmpl</t>
  </si>
  <si>
    <t>laika
norma
(c/h)</t>
  </si>
  <si>
    <t>darba samaksas likme (EUR/h)</t>
  </si>
  <si>
    <t>darb-
ietilpība
(c/h)</t>
  </si>
  <si>
    <t>Apkures kontūrs</t>
  </si>
  <si>
    <r>
      <t>Bimetāliskais termometrs 0-100</t>
    </r>
    <r>
      <rPr>
        <vertAlign val="superscript"/>
        <sz val="10"/>
        <rFont val="Times New Roman Baltic"/>
        <family val="1"/>
        <charset val="186"/>
      </rPr>
      <t>O</t>
    </r>
    <r>
      <rPr>
        <sz val="10"/>
        <rFont val="Times New Roman Baltic"/>
        <family val="1"/>
        <charset val="186"/>
      </rPr>
      <t>C</t>
    </r>
  </si>
  <si>
    <t>Atgaisotājs</t>
  </si>
  <si>
    <t>Automātikas ierīces un elektroapsaistes materiāli</t>
  </si>
  <si>
    <t>Tērauda caurules fasondaļas</t>
  </si>
  <si>
    <t xml:space="preserve">Gruntskrāsa </t>
  </si>
  <si>
    <t>l</t>
  </si>
  <si>
    <t>Lodveida ventilis (uzmavas) Dn20</t>
  </si>
  <si>
    <t>Lodveida ventilis (uzmavas) Dn15</t>
  </si>
  <si>
    <t>Lodveida ventilis (uzmavas) Dn40</t>
  </si>
  <si>
    <t>Drošības vārsts  6 bar</t>
  </si>
  <si>
    <t>Manometrs 10 bar</t>
  </si>
  <si>
    <t>Sūkņa drošības ierīce KP-35</t>
  </si>
  <si>
    <t>Apkures processors ECL310</t>
  </si>
  <si>
    <t>Temperatūras sensors ESMT</t>
  </si>
  <si>
    <t>Temperatūras sensors ESM-11</t>
  </si>
  <si>
    <t>Pamatne processoram</t>
  </si>
  <si>
    <t>Tērauda caurules  VS 3262-75* Dn15</t>
  </si>
  <si>
    <t>Cauruļvadu materiālu montāža</t>
  </si>
  <si>
    <t>Ievada mezgls</t>
  </si>
  <si>
    <t>Manometra ventilis Dn15</t>
  </si>
  <si>
    <t>Programkarte ECL blokam Danfoss</t>
  </si>
  <si>
    <t>Apkures sistēmas atjaunošana</t>
  </si>
  <si>
    <t>(darba veids vais konstruktīvā elementa nosaukums)</t>
  </si>
  <si>
    <t>Tāmes izmaksas:</t>
  </si>
  <si>
    <t>EUR</t>
  </si>
  <si>
    <t>Vienības izmaksas</t>
  </si>
  <si>
    <t>Kopā uz visu apjomu</t>
  </si>
  <si>
    <t>Būvniecības izmaksas kopā bez PVN</t>
  </si>
  <si>
    <t>Siltummezgla atjaunošana</t>
  </si>
  <si>
    <t>Pasūtījums :</t>
  </si>
  <si>
    <t>Piezīmes</t>
  </si>
  <si>
    <t>Lodveida ventilis (uzmavas) Dn25</t>
  </si>
  <si>
    <t>Stiklavates siltumizolācija ar foliju b=30mm, Dn42x30, Īpatnējā Siltumvadītspēja, Deklarēta, pie 50 °C, λ50 - 0,037 W/mK</t>
  </si>
  <si>
    <t>Stiklavates siltumizolācija ar foliju b=30mm, Dn35x30, Īpatnējā Siltumvadītspēja, Deklarēta, pie 50 °C, λ50 - 0,037 W/mK</t>
  </si>
  <si>
    <t>Stiklavates siltumizolācija ar foliju b=30mm, Dn28x30, Īpatnējā Siltumvadītspēja, Deklarēta, pie 50 °C, λ50 - 0,037 W/mK</t>
  </si>
  <si>
    <t>BŪVDARBU APJOMI</t>
  </si>
  <si>
    <t>Siltumskaitītājs "SHARKY 775", Qn-10m3/h, Dn40</t>
  </si>
  <si>
    <t>Spiediena krituma reg., AVP, Dn32, Kvs=10.0, P(iest. sp.starpība)=1bar</t>
  </si>
  <si>
    <t>būvizstrādājumi
(EUR)</t>
  </si>
  <si>
    <t>m.</t>
  </si>
  <si>
    <t>Karbona caurule 22x1,5 (stienis 3m vai 6m) VSH, Dn20</t>
  </si>
  <si>
    <t xml:space="preserve"> Karbona caurule 28x1,5 (stienis 3m vai 6m) VSH, Dn25</t>
  </si>
  <si>
    <t>Karbona caurule 35x1,5 (stienis 3m vai 6m) VSH, Dn32</t>
  </si>
  <si>
    <t>Karbona caurule 42x1,5 (stienis 3m vai 6m) VSH, Dn40</t>
  </si>
  <si>
    <t xml:space="preserve"> Karbona caurule 54x1,5 (stienis 3m vai 6m) VSH, Dn50</t>
  </si>
  <si>
    <t>Presējamo tērauda cauruļu fasondetaļas</t>
  </si>
  <si>
    <t>kpl.</t>
  </si>
  <si>
    <t>Termostata galva Dn15</t>
  </si>
  <si>
    <t>Regulējošais vārsts  RA-N 15, Dn15</t>
  </si>
  <si>
    <t>Regulējošais vārsts RLV DN15-003L0144, Dn15</t>
  </si>
  <si>
    <t>Stiklavates siltumizolācija ar foliju b=30mm, Dn22x30, Īpatnējā Siltumvadītspēja, Deklarēta, pie 50 °C, λ50 - 0,037 W/mK</t>
  </si>
  <si>
    <t>Stiklavates siltumizolācija ar foliju b=30mm, Dn54x30, Īpatnējā Siltumvadītspēja, Deklarēta, pie 50 °C, λ50 - 0,037 W/mK</t>
  </si>
  <si>
    <t>Esošas apkures sistēmas demontāžas darbi</t>
  </si>
  <si>
    <t>Būves nosaukums: Daudzdzīvokļu dzīvojamā māja Vienības ielā 5, Locikos, Naujenes pagastā, Daugavpils novadā</t>
  </si>
  <si>
    <t>Objekta adrese: Vienības ielā 5, Locikos, Naujenes pagastā, Daugavpils novadā</t>
  </si>
  <si>
    <t>Objekta nosaukums: Daudzdzīvokļu dzīvojamās mājas apkures sistēmas atjaunošana Vienības ielā 5, Lociki, Naujenes pagasts, Daugavpils novads</t>
  </si>
  <si>
    <t xml:space="preserve">Plākšņu siltummainis apkurei 252.00kW,
"Danfoss", XB61L-SB-1 40, </t>
  </si>
  <si>
    <t xml:space="preserve"> Izpildmeh. AMV-435 (230V), 7,5s/mm, 400N DANFOSS</t>
  </si>
  <si>
    <t>Sēžas vārsts VRG-2 DN32 2"ā.v(Kvs=16.0;PN16)čug. DANFOSS</t>
  </si>
  <si>
    <t>Apkures cirkulācijas sūknis Wilo Yonos Maxo-D 40/0,5-12</t>
  </si>
  <si>
    <t>Tērauda ventilis "Naval"(Dn)65</t>
  </si>
  <si>
    <t>Tērauda ventilis "Naval"(Dn)15</t>
  </si>
  <si>
    <t>Dubļu filtrs atloku Dn65 Pn16</t>
  </si>
  <si>
    <t>Vītņu sietiņfiltrs (Dn) Dn65</t>
  </si>
  <si>
    <t>Vītņu sietiņfiltrs (Dn) Dn15</t>
  </si>
  <si>
    <t>Vienvirziena vārsts (Dn) Dn15</t>
  </si>
  <si>
    <t>Izplēšanas trauks 150L, 3bar</t>
  </si>
  <si>
    <t>Tērauda caurules  VS 3262-75* Dn65</t>
  </si>
  <si>
    <t>Stiklavates siltumizolācija ar foliju b=30mm, Dn76x30, Īpatnējā Siltumvadītspēja, Deklarēta, pie 50 °C, λ50 - 0,037 W/mK</t>
  </si>
  <si>
    <t xml:space="preserve"> Siltumizol. PVC apvalks 1,4mx0.35mmx25m 35m2 rullī</t>
  </si>
  <si>
    <t>Karbona caurule 18x1,5 (stienis 3m vai 6m) VSH, Dn15</t>
  </si>
  <si>
    <t>Karbona caurule 15x1,2 (stienis 3m vai 6m) VSH, Dn12</t>
  </si>
  <si>
    <t xml:space="preserve"> Karbona caurule 66,7x1,5 (stienis 3m vai 6m) VSH, Dn65</t>
  </si>
  <si>
    <t>Stiklavates siltumizolācija ar foliju b=30mm, Dn15x30, Īpatnējā Siltumvadītspēja, Deklarēta, pie 50 °C, λ50 - 0,037 W/mK</t>
  </si>
  <si>
    <t>Stiklavates siltumizolācija ar foliju b=30mm, Dn64x30, Īpatnējā Siltumvadītspēja, Deklarēta, pie 50 °C, λ50 - 0,037 W/mK</t>
  </si>
  <si>
    <t>Balsti, kronšteini, konsoles cauruļvadu montāžai</t>
  </si>
  <si>
    <t>gb</t>
  </si>
  <si>
    <t>Balansēšanas vent.4217GM 3/4" taisns Kvs 6,88 HERZ</t>
  </si>
  <si>
    <t>Programmas uzstādīšana datu lasītājam</t>
  </si>
  <si>
    <t>Balansēšanas vārstu uzstādīšana</t>
  </si>
  <si>
    <t>Lodveida ventiļu uzstādīšana</t>
  </si>
  <si>
    <t>Lodveida ventilis Dn20</t>
  </si>
  <si>
    <t>Montāžas palīgmateriāli, saskrūves, pārejas, pagarinātāji, redukcijas, treijgabali, nipeļi</t>
  </si>
  <si>
    <t xml:space="preserve">Tērauda paneļu radiators PC22-500-600, analogs PURMO (pieslēgums no sāniem) stip. kronšteini, noslēgkorķi, atgaisotājs un termovārstu. </t>
  </si>
  <si>
    <t>Ultrask. siltumsk. Sharky775 Qn0.6 Dn20 TURPGAITĀ , Diehl, bez saskrūvēm</t>
  </si>
  <si>
    <t>Kompaktais siltuma skaitītājs Ultrask. siltumsk. Sharky775 Qn0.6 Dn20 TURPGAITĀ , Diehl, bez saskrūvēm; paredzēts uzstādīšanai atpakaļgaitā ar iebūvētu temperatūras devēju</t>
  </si>
  <si>
    <t>Skapja ar slēdzi 150x500x500(h) uzstādīšana</t>
  </si>
  <si>
    <t>Skapis ar slēdzi  150x500x500(h)</t>
  </si>
  <si>
    <t>Siltuma skaitītāja mezgls</t>
  </si>
  <si>
    <t>Radiatoru apkures sistēma</t>
  </si>
  <si>
    <t>Siltuma skaitītāju datu lasītāja izbūve</t>
  </si>
  <si>
    <t>Radio- USB – datu lasītājs pieslēdzams pie pārnesājamā datora</t>
  </si>
  <si>
    <t>Datorprogramma USB datu lasītājam</t>
  </si>
  <si>
    <t>Tērauda paneļu radiators KERMI X2 PROFIL K, 22-500-700, (pieslēgums no sāniem) stip. kronšteini, noslēgkorķi, atgaisotājs un termovārstu vai analogs</t>
  </si>
  <si>
    <t>Tērauda paneļu radiators PC22-500-800, analogs PURMO (pieslēgums no sāniem) stip. kronšteini, noslēgkorķi, atgaisotājs un termovārstu vai analogs</t>
  </si>
  <si>
    <t>Tērauda paneļu radiators KERMI X2 PROFIL K, PC22-500-900, analogs PURMO (pieslēgums no sāniem) stip. kronšteini, noslēgkorķi, atgaisotājs un termovārstu vai analogs</t>
  </si>
  <si>
    <t>Tērauda paneļu radiators KERMI X2 PROFIL K, PC22-500-1000, analogs PURMO (pieslēgums no sāniem) stip. kronšteini, noslēgkorķi, atgaisotājs un termovārstu vai analogs</t>
  </si>
  <si>
    <t>Tērauda paneļu radiators KERMI X2 PROFIL K, PC22-500-1100, analogs PURMO (pieslēgums no sāniem) stip. kronšteini, noslēgkorķi, atgaisotājs un termovārstu vai analogs</t>
  </si>
  <si>
    <t>Tērauda paneļu radiators KERMI X2 PROFIL K, PC22-500-1200, analogs PURMO (pieslēgums no sāniem) stip. kronšteini, noslēgkorķi, atgaisotājs un termovārstu vai analogs</t>
  </si>
  <si>
    <t>Tērauda paneļu radiators KERMI X2 PROFIL K, PC22-500-1400, analogs PURMO (pieslēgums no sāniem) stip. kronšteini, noslēgkorķi, atgaisotājs un termovārstu vai analogs</t>
  </si>
  <si>
    <t>Tērauda paneļu radiators KERMI X2 PROFIL K, PC33-500-800, analogs PURMO (pieslēgums no sāniem) stip. kronšteini, noslēgkorķi, atgaisotājs un termovārstu vai analogs</t>
  </si>
  <si>
    <t>Tērauda paneļu radiators KERMI X2 PROFIL K, PC33-500-1100, analogs PURMO (pieslēgums no sāniem) stip. kronšteini, noslēgkorķi, atgaisotājs un termovārstu vai analogs</t>
  </si>
  <si>
    <t>Automātiskais regulējošais vārsts  ASV-PV DN 25, 5–25 kPa</t>
  </si>
  <si>
    <t>Automātiskais regulējošais vārsts  ASV-PV DN 32, 5-25 kPa</t>
  </si>
  <si>
    <t>Automātiskais regulējošais vārsts  ASV-PV DN 40, 5-25 kPa</t>
  </si>
  <si>
    <t>Automātiskais regulējošais vārsts  ASV-I, DN15</t>
  </si>
  <si>
    <t>Automātiskais regulējošais vārsts  ASV-I, DN25</t>
  </si>
  <si>
    <t>Automātiskais regulējošais vārsts  ASV-I, DN32</t>
  </si>
  <si>
    <t>Automātiskais regulējošais vārsts  ASV-I, DN40</t>
  </si>
  <si>
    <t>Lodveida ventilis (uzmavas) Dn32</t>
  </si>
  <si>
    <t xml:space="preserve">Lodveida ventiļa ar ieliktni termodevējam uzstādīšana </t>
  </si>
  <si>
    <t>Lodveida ventilis Dn20 ar ieliktni termodevējam</t>
  </si>
  <si>
    <t>Tāme sastādīta  2019 gada tirgus cenās, pamatojoties uz  SM daļas rasējumiem.</t>
  </si>
</sst>
</file>

<file path=xl/styles.xml><?xml version="1.0" encoding="utf-8"?>
<styleSheet xmlns="http://schemas.openxmlformats.org/spreadsheetml/2006/main">
  <fonts count="42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186"/>
    </font>
    <font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8"/>
      <name val="Dutch801 XBd BT"/>
      <family val="1"/>
    </font>
    <font>
      <b/>
      <sz val="11"/>
      <name val="Times New Roman Baltic"/>
      <family val="1"/>
      <charset val="186"/>
    </font>
    <font>
      <b/>
      <sz val="10"/>
      <name val="Times New Roman Baltic"/>
      <family val="1"/>
      <charset val="186"/>
    </font>
    <font>
      <sz val="10"/>
      <name val="Times New Roman Baltic"/>
      <family val="1"/>
      <charset val="186"/>
    </font>
    <font>
      <sz val="11"/>
      <name val="Times New Roman Baltic"/>
      <family val="1"/>
      <charset val="186"/>
    </font>
    <font>
      <sz val="12"/>
      <name val="Times New Roman Baltic"/>
      <family val="1"/>
      <charset val="186"/>
    </font>
    <font>
      <vertAlign val="superscript"/>
      <sz val="10"/>
      <name val="Times New Roman Baltic"/>
      <family val="1"/>
      <charset val="186"/>
    </font>
    <font>
      <sz val="10"/>
      <name val="Dutch801 XBd BT"/>
      <family val="1"/>
    </font>
    <font>
      <sz val="10"/>
      <name val="Times New Roman Baltic"/>
      <charset val="186"/>
    </font>
    <font>
      <sz val="14"/>
      <name val="Times New Roman"/>
      <family val="1"/>
      <charset val="204"/>
    </font>
    <font>
      <sz val="14"/>
      <color theme="1"/>
      <name val="Calibri"/>
      <family val="2"/>
      <charset val="186"/>
      <scheme val="minor"/>
    </font>
    <font>
      <b/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sz val="11"/>
      <name val="Calibri"/>
      <family val="2"/>
      <charset val="186"/>
    </font>
    <font>
      <sz val="10"/>
      <name val="Arial Cyr"/>
      <charset val="204"/>
    </font>
    <font>
      <sz val="9"/>
      <name val="Arial"/>
      <family val="2"/>
      <charset val="186"/>
    </font>
    <font>
      <sz val="5"/>
      <name val="Arial"/>
      <family val="2"/>
      <charset val="186"/>
    </font>
    <font>
      <sz val="10"/>
      <name val="Arial Cyr"/>
      <family val="2"/>
      <charset val="204"/>
    </font>
    <font>
      <sz val="10"/>
      <name val="Arial"/>
      <family val="2"/>
      <charset val="1"/>
    </font>
    <font>
      <sz val="10"/>
      <name val="Arial"/>
      <family val="2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BaltOptima"/>
      <charset val="186"/>
    </font>
    <font>
      <sz val="9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i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>
      <alignment vertical="center"/>
    </xf>
    <xf numFmtId="0" fontId="6" fillId="0" borderId="0"/>
    <xf numFmtId="0" fontId="7" fillId="0" borderId="0">
      <alignment vertical="center"/>
    </xf>
    <xf numFmtId="0" fontId="26" fillId="0" borderId="0"/>
    <xf numFmtId="0" fontId="29" fillId="0" borderId="0"/>
    <xf numFmtId="0" fontId="30" fillId="0" borderId="0"/>
    <xf numFmtId="0" fontId="7" fillId="0" borderId="0"/>
    <xf numFmtId="0" fontId="31" fillId="0" borderId="0"/>
    <xf numFmtId="0" fontId="32" fillId="0" borderId="0">
      <alignment vertical="center"/>
    </xf>
    <xf numFmtId="0" fontId="1" fillId="0" borderId="0">
      <alignment vertical="center"/>
    </xf>
    <xf numFmtId="0" fontId="34" fillId="0" borderId="0">
      <alignment vertical="center"/>
    </xf>
    <xf numFmtId="0" fontId="33" fillId="0" borderId="0">
      <alignment vertical="center"/>
    </xf>
  </cellStyleXfs>
  <cellXfs count="164">
    <xf numFmtId="0" fontId="0" fillId="0" borderId="0" xfId="0"/>
    <xf numFmtId="0" fontId="0" fillId="2" borderId="0" xfId="0" applyFont="1" applyFill="1" applyAlignment="1">
      <alignment horizontal="left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2" fontId="8" fillId="0" borderId="8" xfId="0" applyNumberFormat="1" applyFont="1" applyBorder="1" applyAlignment="1">
      <alignment horizontal="center" vertical="center" wrapText="1"/>
    </xf>
    <xf numFmtId="2" fontId="0" fillId="0" borderId="8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/>
    <xf numFmtId="0" fontId="4" fillId="0" borderId="14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0" fontId="15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7" fillId="0" borderId="0" xfId="0" applyFont="1" applyFill="1" applyBorder="1"/>
    <xf numFmtId="0" fontId="19" fillId="0" borderId="0" xfId="0" applyFont="1"/>
    <xf numFmtId="0" fontId="15" fillId="0" borderId="9" xfId="0" applyFont="1" applyBorder="1" applyAlignment="1">
      <alignment horizontal="left" vertical="center" wrapText="1"/>
    </xf>
    <xf numFmtId="0" fontId="15" fillId="0" borderId="16" xfId="0" applyFont="1" applyFill="1" applyBorder="1" applyAlignment="1">
      <alignment horizontal="center" vertical="center"/>
    </xf>
    <xf numFmtId="0" fontId="1" fillId="0" borderId="0" xfId="0" applyFont="1"/>
    <xf numFmtId="0" fontId="15" fillId="0" borderId="16" xfId="0" applyFont="1" applyBorder="1" applyAlignment="1">
      <alignment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2" fontId="0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2" fontId="8" fillId="3" borderId="8" xfId="0" applyNumberFormat="1" applyFont="1" applyFill="1" applyBorder="1" applyAlignment="1">
      <alignment horizontal="center" vertical="center" wrapText="1"/>
    </xf>
    <xf numFmtId="2" fontId="0" fillId="3" borderId="8" xfId="0" applyNumberFormat="1" applyFill="1" applyBorder="1" applyAlignment="1">
      <alignment horizontal="center"/>
    </xf>
    <xf numFmtId="2" fontId="4" fillId="3" borderId="3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/>
    <xf numFmtId="2" fontId="4" fillId="0" borderId="8" xfId="0" applyNumberFormat="1" applyFont="1" applyFill="1" applyBorder="1"/>
    <xf numFmtId="0" fontId="10" fillId="0" borderId="0" xfId="0" applyFont="1"/>
    <xf numFmtId="49" fontId="4" fillId="3" borderId="8" xfId="0" applyNumberFormat="1" applyFont="1" applyFill="1" applyBorder="1" applyAlignment="1">
      <alignment horizontal="right" vertical="center"/>
    </xf>
    <xf numFmtId="0" fontId="23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2" fontId="23" fillId="2" borderId="8" xfId="0" applyNumberFormat="1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2" fontId="4" fillId="2" borderId="8" xfId="0" applyNumberFormat="1" applyFont="1" applyFill="1" applyBorder="1"/>
    <xf numFmtId="2" fontId="23" fillId="0" borderId="0" xfId="0" applyNumberFormat="1" applyFont="1" applyBorder="1" applyAlignment="1">
      <alignment horizontal="left" vertical="center"/>
    </xf>
    <xf numFmtId="2" fontId="23" fillId="0" borderId="0" xfId="0" applyNumberFormat="1" applyFont="1" applyAlignment="1">
      <alignment horizontal="center" vertical="center"/>
    </xf>
    <xf numFmtId="2" fontId="4" fillId="3" borderId="28" xfId="0" applyNumberFormat="1" applyFont="1" applyFill="1" applyBorder="1" applyAlignment="1">
      <alignment horizontal="right" vertical="center" wrapText="1"/>
    </xf>
    <xf numFmtId="2" fontId="4" fillId="3" borderId="29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8" xfId="0" applyFont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7" fillId="0" borderId="8" xfId="0" applyFont="1" applyBorder="1" applyAlignment="1">
      <alignment horizontal="left" wrapText="1"/>
    </xf>
    <xf numFmtId="2" fontId="4" fillId="3" borderId="8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left" vertical="center" wrapText="1"/>
    </xf>
    <xf numFmtId="2" fontId="23" fillId="3" borderId="8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2" fontId="8" fillId="3" borderId="0" xfId="0" applyNumberFormat="1" applyFont="1" applyFill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/>
    </xf>
    <xf numFmtId="2" fontId="0" fillId="3" borderId="8" xfId="0" applyNumberForma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/>
    </xf>
    <xf numFmtId="0" fontId="23" fillId="2" borderId="8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2" fontId="8" fillId="2" borderId="0" xfId="0" applyNumberFormat="1" applyFont="1" applyFill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wrapText="1" shrinkToFit="1"/>
    </xf>
    <xf numFmtId="0" fontId="8" fillId="0" borderId="8" xfId="0" applyFont="1" applyBorder="1" applyAlignment="1">
      <alignment horizontal="center"/>
    </xf>
    <xf numFmtId="2" fontId="8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right" wrapText="1"/>
    </xf>
    <xf numFmtId="0" fontId="35" fillId="0" borderId="8" xfId="0" applyFont="1" applyBorder="1" applyAlignment="1">
      <alignment horizontal="center"/>
    </xf>
    <xf numFmtId="0" fontId="8" fillId="0" borderId="0" xfId="0" applyFont="1" applyAlignment="1">
      <alignment vertical="center" wrapText="1"/>
    </xf>
    <xf numFmtId="0" fontId="23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23" fillId="0" borderId="8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2" fontId="36" fillId="3" borderId="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6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2" fontId="36" fillId="0" borderId="8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/>
    <xf numFmtId="0" fontId="1" fillId="3" borderId="9" xfId="0" applyFont="1" applyFill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center"/>
    </xf>
    <xf numFmtId="2" fontId="36" fillId="2" borderId="8" xfId="0" applyNumberFormat="1" applyFont="1" applyFill="1" applyBorder="1" applyAlignment="1">
      <alignment horizontal="center" vertical="center"/>
    </xf>
    <xf numFmtId="0" fontId="36" fillId="2" borderId="8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5" fillId="3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21" fillId="2" borderId="0" xfId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</cellXfs>
  <cellStyles count="13">
    <cellStyle name="Excel Built-in Normal" xfId="5"/>
    <cellStyle name="Normal 2" xfId="2"/>
    <cellStyle name="Normal 2 2" xfId="10"/>
    <cellStyle name="Normal 2 4" xfId="7"/>
    <cellStyle name="Normal_Celtniecibas tames - Bernudarzi" xfId="6"/>
    <cellStyle name="Parastais 2" xfId="3"/>
    <cellStyle name="Parastais_Lapa1" xfId="8"/>
    <cellStyle name="Parasts" xfId="11"/>
    <cellStyle name="TableStyleLight1" xfId="12"/>
    <cellStyle name="Обычный" xfId="0" builtinId="0"/>
    <cellStyle name="Обычный 2" xfId="4"/>
    <cellStyle name="Обычный 3" xfId="9"/>
    <cellStyle name="Обычный_Final tame 23.04.20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3.wdp"/><Relationship Id="rId1" Type="http://schemas.openxmlformats.org/officeDocument/2006/relationships/image" Target="../media/image1.png"/><Relationship Id="rId6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9B60DCF-48A4-4205-8B47-EEAEBFE22D6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DE85785B-8546-4739-AFB4-5BCA8E43B636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xmlns="" id="{4FDF96F8-EA93-4822-A1A7-D561F7CE086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1B71F15B-66C6-4280-BD65-864ADC6BF19F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xmlns="" id="{AF57FA9C-0470-46FF-BC79-B4830756BDD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xmlns="" id="{3B65F17B-0283-425D-BBA7-C82E9FC2CAB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xmlns="" id="{E030D11A-3651-4FFB-9048-F21BCBC6356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xmlns="" id="{0EED720C-56E0-495C-BAC6-4AD37DD63979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xmlns="" id="{E28C28CB-D7E1-4159-9BB1-902051F8B88F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xmlns="" id="{665A9729-D74F-428E-8FBD-F8855A025FCA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xmlns="" id="{D8EC874F-8E7E-4199-8BE2-3F69E40F55C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xmlns="" id="{F7C6E02D-E9A8-43A4-ADE6-FB1779BBD63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4" name="Text Box 14">
          <a:extLst>
            <a:ext uri="{FF2B5EF4-FFF2-40B4-BE49-F238E27FC236}">
              <a16:creationId xmlns:a16="http://schemas.microsoft.com/office/drawing/2014/main" xmlns="" id="{1B0F6D33-3102-4527-956A-B41E0E2791DF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5" name="Text Box 15">
          <a:extLst>
            <a:ext uri="{FF2B5EF4-FFF2-40B4-BE49-F238E27FC236}">
              <a16:creationId xmlns:a16="http://schemas.microsoft.com/office/drawing/2014/main" xmlns="" id="{B8B91983-8CE0-44EE-90C0-E65BC0ED0F92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6" name="Text Box 16">
          <a:extLst>
            <a:ext uri="{FF2B5EF4-FFF2-40B4-BE49-F238E27FC236}">
              <a16:creationId xmlns:a16="http://schemas.microsoft.com/office/drawing/2014/main" xmlns="" id="{D1DF7FD0-C01D-47D7-A188-5EFBA63C5506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7" name="Text Box 17">
          <a:extLst>
            <a:ext uri="{FF2B5EF4-FFF2-40B4-BE49-F238E27FC236}">
              <a16:creationId xmlns:a16="http://schemas.microsoft.com/office/drawing/2014/main" xmlns="" id="{E0D08A1E-F3C0-4235-9ECA-7A4ACD599280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8" name="Text Box 18">
          <a:extLst>
            <a:ext uri="{FF2B5EF4-FFF2-40B4-BE49-F238E27FC236}">
              <a16:creationId xmlns:a16="http://schemas.microsoft.com/office/drawing/2014/main" xmlns="" id="{F618BF8E-0603-4CBB-AC42-4995B76FB8E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19" name="Text Box 19">
          <a:extLst>
            <a:ext uri="{FF2B5EF4-FFF2-40B4-BE49-F238E27FC236}">
              <a16:creationId xmlns:a16="http://schemas.microsoft.com/office/drawing/2014/main" xmlns="" id="{989288DC-7906-4AC5-8D77-CD45C4EBB573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xmlns="" id="{62AFE6FD-8C9F-4201-836C-706F1B26393A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xmlns="" id="{E7B762F9-1D81-41A2-85FE-68B212D44325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2" name="Text Box 22">
          <a:extLst>
            <a:ext uri="{FF2B5EF4-FFF2-40B4-BE49-F238E27FC236}">
              <a16:creationId xmlns:a16="http://schemas.microsoft.com/office/drawing/2014/main" xmlns="" id="{70DE2E9C-7C1C-414B-9A02-53805AA615FB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3" name="Text Box 23">
          <a:extLst>
            <a:ext uri="{FF2B5EF4-FFF2-40B4-BE49-F238E27FC236}">
              <a16:creationId xmlns:a16="http://schemas.microsoft.com/office/drawing/2014/main" xmlns="" id="{03FF7F6A-D4D0-473E-BF58-37D9014A2CB2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4" name="Text Box 24">
          <a:extLst>
            <a:ext uri="{FF2B5EF4-FFF2-40B4-BE49-F238E27FC236}">
              <a16:creationId xmlns:a16="http://schemas.microsoft.com/office/drawing/2014/main" xmlns="" id="{BCDD7EE5-354F-425A-9A36-513B9C46DDD0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5" name="Text Box 25">
          <a:extLst>
            <a:ext uri="{FF2B5EF4-FFF2-40B4-BE49-F238E27FC236}">
              <a16:creationId xmlns:a16="http://schemas.microsoft.com/office/drawing/2014/main" xmlns="" id="{52EABC5D-A224-4D62-A004-B81A247ED0C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6" name="Text Box 26">
          <a:extLst>
            <a:ext uri="{FF2B5EF4-FFF2-40B4-BE49-F238E27FC236}">
              <a16:creationId xmlns:a16="http://schemas.microsoft.com/office/drawing/2014/main" xmlns="" id="{C03A56E8-31F3-4EDC-8B70-4546DFA0C0E9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7" name="Text Box 27">
          <a:extLst>
            <a:ext uri="{FF2B5EF4-FFF2-40B4-BE49-F238E27FC236}">
              <a16:creationId xmlns:a16="http://schemas.microsoft.com/office/drawing/2014/main" xmlns="" id="{BD0CF0D0-4358-4EAA-A75D-FEEE8B2368F6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8" name="Text Box 28">
          <a:extLst>
            <a:ext uri="{FF2B5EF4-FFF2-40B4-BE49-F238E27FC236}">
              <a16:creationId xmlns:a16="http://schemas.microsoft.com/office/drawing/2014/main" xmlns="" id="{BFC067F0-85BC-4DB3-A5D1-025ED9B58DE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29" name="Text Box 29">
          <a:extLst>
            <a:ext uri="{FF2B5EF4-FFF2-40B4-BE49-F238E27FC236}">
              <a16:creationId xmlns:a16="http://schemas.microsoft.com/office/drawing/2014/main" xmlns="" id="{04E543DC-CD6B-4259-BD95-3C13C21105B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0" name="Text Box 30">
          <a:extLst>
            <a:ext uri="{FF2B5EF4-FFF2-40B4-BE49-F238E27FC236}">
              <a16:creationId xmlns:a16="http://schemas.microsoft.com/office/drawing/2014/main" xmlns="" id="{0A067461-7251-46F3-8E54-FC719FE429A9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1" name="Text Box 31">
          <a:extLst>
            <a:ext uri="{FF2B5EF4-FFF2-40B4-BE49-F238E27FC236}">
              <a16:creationId xmlns:a16="http://schemas.microsoft.com/office/drawing/2014/main" xmlns="" id="{D415F95B-3953-434A-8B5A-E88563EC841C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2" name="Text Box 32">
          <a:extLst>
            <a:ext uri="{FF2B5EF4-FFF2-40B4-BE49-F238E27FC236}">
              <a16:creationId xmlns:a16="http://schemas.microsoft.com/office/drawing/2014/main" xmlns="" id="{78BA57BE-1C14-4045-82C4-287D2B3E49CC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3" name="Text Box 33">
          <a:extLst>
            <a:ext uri="{FF2B5EF4-FFF2-40B4-BE49-F238E27FC236}">
              <a16:creationId xmlns:a16="http://schemas.microsoft.com/office/drawing/2014/main" xmlns="" id="{291A8324-D4CA-4315-86F8-3EC0D6683EC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xmlns="" id="{BD76AE21-B2B7-4490-8774-638948632BD5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xmlns="" id="{830DF8AE-E3F5-45CE-A3E7-FBDCD844339A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xmlns="" id="{E9B0158A-5AF8-4A23-83AF-F446A9385619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7" name="Text Box 37">
          <a:extLst>
            <a:ext uri="{FF2B5EF4-FFF2-40B4-BE49-F238E27FC236}">
              <a16:creationId xmlns:a16="http://schemas.microsoft.com/office/drawing/2014/main" xmlns="" id="{D6300F12-79AF-4375-A49A-C10B598BC82A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8" name="Text Box 38">
          <a:extLst>
            <a:ext uri="{FF2B5EF4-FFF2-40B4-BE49-F238E27FC236}">
              <a16:creationId xmlns:a16="http://schemas.microsoft.com/office/drawing/2014/main" xmlns="" id="{EA26BD4F-0956-49E1-AC51-92F5B6258CB0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39" name="Text Box 39">
          <a:extLst>
            <a:ext uri="{FF2B5EF4-FFF2-40B4-BE49-F238E27FC236}">
              <a16:creationId xmlns:a16="http://schemas.microsoft.com/office/drawing/2014/main" xmlns="" id="{D8BC970B-05B5-482B-B0DA-601079286CF9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0" name="Text Box 40">
          <a:extLst>
            <a:ext uri="{FF2B5EF4-FFF2-40B4-BE49-F238E27FC236}">
              <a16:creationId xmlns:a16="http://schemas.microsoft.com/office/drawing/2014/main" xmlns="" id="{9FA9E62C-D15E-45B6-9BF1-3C824CD8C3D2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xmlns="" id="{9EE9BA5E-BC99-4BA1-852D-00C4800DC196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2" name="Text Box 42">
          <a:extLst>
            <a:ext uri="{FF2B5EF4-FFF2-40B4-BE49-F238E27FC236}">
              <a16:creationId xmlns:a16="http://schemas.microsoft.com/office/drawing/2014/main" xmlns="" id="{ED4D47A9-621F-450A-990A-95A5E6745E1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xmlns="" id="{7738C341-770B-4F00-A828-98BB081B826B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4" name="Text Box 44">
          <a:extLst>
            <a:ext uri="{FF2B5EF4-FFF2-40B4-BE49-F238E27FC236}">
              <a16:creationId xmlns:a16="http://schemas.microsoft.com/office/drawing/2014/main" xmlns="" id="{AD9724E5-1A61-43E9-8191-9DDF1D80E12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5" name="Text Box 45">
          <a:extLst>
            <a:ext uri="{FF2B5EF4-FFF2-40B4-BE49-F238E27FC236}">
              <a16:creationId xmlns:a16="http://schemas.microsoft.com/office/drawing/2014/main" xmlns="" id="{50B77B6A-9233-4CA8-8563-15CDBA8AA5D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xmlns="" id="{354DA902-3ACE-4857-A5BB-24120F7119BE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7" name="Text Box 47">
          <a:extLst>
            <a:ext uri="{FF2B5EF4-FFF2-40B4-BE49-F238E27FC236}">
              <a16:creationId xmlns:a16="http://schemas.microsoft.com/office/drawing/2014/main" xmlns="" id="{47E51910-A079-4CDD-A244-84D6FC498942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8" name="Text Box 48">
          <a:extLst>
            <a:ext uri="{FF2B5EF4-FFF2-40B4-BE49-F238E27FC236}">
              <a16:creationId xmlns:a16="http://schemas.microsoft.com/office/drawing/2014/main" xmlns="" id="{98A4FFD4-07A4-4F38-9793-5A462A1288F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49" name="Text Box 49">
          <a:extLst>
            <a:ext uri="{FF2B5EF4-FFF2-40B4-BE49-F238E27FC236}">
              <a16:creationId xmlns:a16="http://schemas.microsoft.com/office/drawing/2014/main" xmlns="" id="{971A6D8F-2BB9-413E-B8FB-E016245ED41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50" name="Text Box 50">
          <a:extLst>
            <a:ext uri="{FF2B5EF4-FFF2-40B4-BE49-F238E27FC236}">
              <a16:creationId xmlns:a16="http://schemas.microsoft.com/office/drawing/2014/main" xmlns="" id="{7CA0BF06-4709-481B-A1D5-2CA723D60BE0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51" name="Text Box 51">
          <a:extLst>
            <a:ext uri="{FF2B5EF4-FFF2-40B4-BE49-F238E27FC236}">
              <a16:creationId xmlns:a16="http://schemas.microsoft.com/office/drawing/2014/main" xmlns="" id="{8819B5A9-7B86-4A31-84E2-DD672913732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52" name="Text Box 52">
          <a:extLst>
            <a:ext uri="{FF2B5EF4-FFF2-40B4-BE49-F238E27FC236}">
              <a16:creationId xmlns:a16="http://schemas.microsoft.com/office/drawing/2014/main" xmlns="" id="{B3FBCE99-3AA2-483F-BF9A-5E1A0C97F3E3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914400</xdr:colOff>
      <xdr:row>53</xdr:row>
      <xdr:rowOff>204507</xdr:rowOff>
    </xdr:to>
    <xdr:sp macro="" textlink="">
      <xdr:nvSpPr>
        <xdr:cNvPr id="53" name="Text Box 53">
          <a:extLst>
            <a:ext uri="{FF2B5EF4-FFF2-40B4-BE49-F238E27FC236}">
              <a16:creationId xmlns:a16="http://schemas.microsoft.com/office/drawing/2014/main" xmlns="" id="{C13B2F95-C259-482B-97EA-08F2FECD6347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85725" cy="204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xmlns="" id="{9DD78DA7-D653-449E-B964-2E77B76CC6DA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xmlns="" id="{92486A93-B0F5-4157-83B4-C0B4591815F2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xmlns="" id="{2B5F006F-CCFB-4F31-B544-0A7655FC3919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xmlns="" id="{31003306-038A-49DB-AED9-121022F3CA3C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58" name="Text Box 6">
          <a:extLst>
            <a:ext uri="{FF2B5EF4-FFF2-40B4-BE49-F238E27FC236}">
              <a16:creationId xmlns:a16="http://schemas.microsoft.com/office/drawing/2014/main" xmlns="" id="{F48BCA75-F89D-41ED-AB16-F336EC86E18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59" name="Text Box 7">
          <a:extLst>
            <a:ext uri="{FF2B5EF4-FFF2-40B4-BE49-F238E27FC236}">
              <a16:creationId xmlns:a16="http://schemas.microsoft.com/office/drawing/2014/main" xmlns="" id="{674E2E2C-CB62-4FA0-83DF-5DC457F8AC85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xmlns="" id="{B1A67D06-5D9A-4741-8A96-8D8877A2C7B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xmlns="" id="{52BB429B-FC97-4004-A7D0-8627F026D87B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xmlns="" id="{E3508D94-DA03-4BA7-AEB9-52993B6E684E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3" name="Text Box 11">
          <a:extLst>
            <a:ext uri="{FF2B5EF4-FFF2-40B4-BE49-F238E27FC236}">
              <a16:creationId xmlns:a16="http://schemas.microsoft.com/office/drawing/2014/main" xmlns="" id="{CDFBE790-124F-4EC5-ABD3-BF11BF83063F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xmlns="" id="{7EA74B10-EBB6-452E-853E-01FE05A75452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5" name="Text Box 13">
          <a:extLst>
            <a:ext uri="{FF2B5EF4-FFF2-40B4-BE49-F238E27FC236}">
              <a16:creationId xmlns:a16="http://schemas.microsoft.com/office/drawing/2014/main" xmlns="" id="{2DEFA89F-A133-4586-9B7F-2077D4F18395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6" name="Text Box 14">
          <a:extLst>
            <a:ext uri="{FF2B5EF4-FFF2-40B4-BE49-F238E27FC236}">
              <a16:creationId xmlns:a16="http://schemas.microsoft.com/office/drawing/2014/main" xmlns="" id="{E0AB81E3-0897-414E-8583-6502D01C39E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7" name="Text Box 15">
          <a:extLst>
            <a:ext uri="{FF2B5EF4-FFF2-40B4-BE49-F238E27FC236}">
              <a16:creationId xmlns:a16="http://schemas.microsoft.com/office/drawing/2014/main" xmlns="" id="{13C41A1F-DC25-4EDE-8C77-4854A6F1EAAE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8" name="Text Box 16">
          <a:extLst>
            <a:ext uri="{FF2B5EF4-FFF2-40B4-BE49-F238E27FC236}">
              <a16:creationId xmlns:a16="http://schemas.microsoft.com/office/drawing/2014/main" xmlns="" id="{C6F3F0CB-6284-4172-A766-624B4202D7A2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xmlns="" id="{295FEA81-F974-44B5-A380-9EA8BA060ED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0" name="Text Box 18">
          <a:extLst>
            <a:ext uri="{FF2B5EF4-FFF2-40B4-BE49-F238E27FC236}">
              <a16:creationId xmlns:a16="http://schemas.microsoft.com/office/drawing/2014/main" xmlns="" id="{E6B4CC6D-BAA2-40F3-BA50-256BB15E00A3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1" name="Text Box 19">
          <a:extLst>
            <a:ext uri="{FF2B5EF4-FFF2-40B4-BE49-F238E27FC236}">
              <a16:creationId xmlns:a16="http://schemas.microsoft.com/office/drawing/2014/main" xmlns="" id="{AAE40F1B-442E-4AA2-87F1-FFBF87016F56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2" name="Text Box 20">
          <a:extLst>
            <a:ext uri="{FF2B5EF4-FFF2-40B4-BE49-F238E27FC236}">
              <a16:creationId xmlns:a16="http://schemas.microsoft.com/office/drawing/2014/main" xmlns="" id="{96C80C57-F894-4716-9C1D-64D4FEA47CD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3" name="Text Box 21">
          <a:extLst>
            <a:ext uri="{FF2B5EF4-FFF2-40B4-BE49-F238E27FC236}">
              <a16:creationId xmlns:a16="http://schemas.microsoft.com/office/drawing/2014/main" xmlns="" id="{78626AA6-5E0D-45E5-A151-3345731574A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4" name="Text Box 22">
          <a:extLst>
            <a:ext uri="{FF2B5EF4-FFF2-40B4-BE49-F238E27FC236}">
              <a16:creationId xmlns:a16="http://schemas.microsoft.com/office/drawing/2014/main" xmlns="" id="{F25F80B5-CF40-4A7C-B564-662F9BE60416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333D7C40-B88B-4D3C-954A-86C9D3CDB5BE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6" name="Text Box 24">
          <a:extLst>
            <a:ext uri="{FF2B5EF4-FFF2-40B4-BE49-F238E27FC236}">
              <a16:creationId xmlns:a16="http://schemas.microsoft.com/office/drawing/2014/main" xmlns="" id="{887859C6-2157-4A42-9EC1-2B637E85DF5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7" name="Text Box 25">
          <a:extLst>
            <a:ext uri="{FF2B5EF4-FFF2-40B4-BE49-F238E27FC236}">
              <a16:creationId xmlns:a16="http://schemas.microsoft.com/office/drawing/2014/main" xmlns="" id="{CD39E9F2-07BD-4F79-A4BB-B1F21F91D133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8" name="Text Box 26">
          <a:extLst>
            <a:ext uri="{FF2B5EF4-FFF2-40B4-BE49-F238E27FC236}">
              <a16:creationId xmlns:a16="http://schemas.microsoft.com/office/drawing/2014/main" xmlns="" id="{35EAD784-6785-4639-BF84-92528F9B66D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79" name="Text Box 27">
          <a:extLst>
            <a:ext uri="{FF2B5EF4-FFF2-40B4-BE49-F238E27FC236}">
              <a16:creationId xmlns:a16="http://schemas.microsoft.com/office/drawing/2014/main" xmlns="" id="{38E19BDE-FD0B-4042-B1F5-82F2C68A1C6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0" name="Text Box 28">
          <a:extLst>
            <a:ext uri="{FF2B5EF4-FFF2-40B4-BE49-F238E27FC236}">
              <a16:creationId xmlns:a16="http://schemas.microsoft.com/office/drawing/2014/main" xmlns="" id="{3E98EC0D-8A1D-4D58-95F2-0FBD85CF8DA5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1" name="Text Box 29">
          <a:extLst>
            <a:ext uri="{FF2B5EF4-FFF2-40B4-BE49-F238E27FC236}">
              <a16:creationId xmlns:a16="http://schemas.microsoft.com/office/drawing/2014/main" xmlns="" id="{09CAC77D-898D-494F-A8BA-D4F858B8E2C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2" name="Text Box 30">
          <a:extLst>
            <a:ext uri="{FF2B5EF4-FFF2-40B4-BE49-F238E27FC236}">
              <a16:creationId xmlns:a16="http://schemas.microsoft.com/office/drawing/2014/main" xmlns="" id="{D499368B-FA1C-4932-A537-B6A22B531D4F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3" name="Text Box 31">
          <a:extLst>
            <a:ext uri="{FF2B5EF4-FFF2-40B4-BE49-F238E27FC236}">
              <a16:creationId xmlns:a16="http://schemas.microsoft.com/office/drawing/2014/main" xmlns="" id="{7781DDAB-FFC4-4C79-BCDF-8B73C15F157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4" name="Text Box 32">
          <a:extLst>
            <a:ext uri="{FF2B5EF4-FFF2-40B4-BE49-F238E27FC236}">
              <a16:creationId xmlns:a16="http://schemas.microsoft.com/office/drawing/2014/main" xmlns="" id="{FFA6963E-74B2-422A-8FE1-6DD00E2B69F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5" name="Text Box 33">
          <a:extLst>
            <a:ext uri="{FF2B5EF4-FFF2-40B4-BE49-F238E27FC236}">
              <a16:creationId xmlns:a16="http://schemas.microsoft.com/office/drawing/2014/main" xmlns="" id="{70C937BE-ECEB-47D3-98FE-2F9EB5CD799B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6" name="Text Box 34">
          <a:extLst>
            <a:ext uri="{FF2B5EF4-FFF2-40B4-BE49-F238E27FC236}">
              <a16:creationId xmlns:a16="http://schemas.microsoft.com/office/drawing/2014/main" xmlns="" id="{2A6E703C-351D-4774-81DD-0537F3F0BC0F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7" name="Text Box 35">
          <a:extLst>
            <a:ext uri="{FF2B5EF4-FFF2-40B4-BE49-F238E27FC236}">
              <a16:creationId xmlns:a16="http://schemas.microsoft.com/office/drawing/2014/main" xmlns="" id="{15CF39EE-FFBF-4EB6-A400-1962AACF63D7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8" name="Text Box 36">
          <a:extLst>
            <a:ext uri="{FF2B5EF4-FFF2-40B4-BE49-F238E27FC236}">
              <a16:creationId xmlns:a16="http://schemas.microsoft.com/office/drawing/2014/main" xmlns="" id="{9E124EA0-AE00-436E-B971-4973A9970A64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89" name="Text Box 37">
          <a:extLst>
            <a:ext uri="{FF2B5EF4-FFF2-40B4-BE49-F238E27FC236}">
              <a16:creationId xmlns:a16="http://schemas.microsoft.com/office/drawing/2014/main" xmlns="" id="{2E50357A-FDEB-488E-AF31-ECA68A8B3D0E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0" name="Text Box 38">
          <a:extLst>
            <a:ext uri="{FF2B5EF4-FFF2-40B4-BE49-F238E27FC236}">
              <a16:creationId xmlns:a16="http://schemas.microsoft.com/office/drawing/2014/main" xmlns="" id="{C15AA1BF-DB99-4F83-8892-D18C5943875E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1" name="Text Box 39">
          <a:extLst>
            <a:ext uri="{FF2B5EF4-FFF2-40B4-BE49-F238E27FC236}">
              <a16:creationId xmlns:a16="http://schemas.microsoft.com/office/drawing/2014/main" xmlns="" id="{5D4CD5BF-E527-4A56-9C58-2C57302F684E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2" name="Text Box 40">
          <a:extLst>
            <a:ext uri="{FF2B5EF4-FFF2-40B4-BE49-F238E27FC236}">
              <a16:creationId xmlns:a16="http://schemas.microsoft.com/office/drawing/2014/main" xmlns="" id="{D3B1BC42-B8D8-4CBB-A3D2-325FDD671CEA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3" name="Text Box 41">
          <a:extLst>
            <a:ext uri="{FF2B5EF4-FFF2-40B4-BE49-F238E27FC236}">
              <a16:creationId xmlns:a16="http://schemas.microsoft.com/office/drawing/2014/main" xmlns="" id="{2A711E19-53F9-40E4-8F7E-2A94F74A3F31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4" name="Text Box 42">
          <a:extLst>
            <a:ext uri="{FF2B5EF4-FFF2-40B4-BE49-F238E27FC236}">
              <a16:creationId xmlns:a16="http://schemas.microsoft.com/office/drawing/2014/main" xmlns="" id="{2C8E3AEF-CFA6-4304-9090-D9DA8E404F07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xmlns="" id="{C904A4D2-A8BE-4E4C-94E2-345D6F4FCF3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6" name="Text Box 44">
          <a:extLst>
            <a:ext uri="{FF2B5EF4-FFF2-40B4-BE49-F238E27FC236}">
              <a16:creationId xmlns:a16="http://schemas.microsoft.com/office/drawing/2014/main" xmlns="" id="{496F5813-45A0-48B4-ADCF-62553370505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7" name="Text Box 45">
          <a:extLst>
            <a:ext uri="{FF2B5EF4-FFF2-40B4-BE49-F238E27FC236}">
              <a16:creationId xmlns:a16="http://schemas.microsoft.com/office/drawing/2014/main" xmlns="" id="{E341F9B6-2418-49F9-AABE-DA57883F1165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xmlns="" id="{60EA0E3A-97A1-4480-B4FC-5CD020A1BC0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99" name="Text Box 47">
          <a:extLst>
            <a:ext uri="{FF2B5EF4-FFF2-40B4-BE49-F238E27FC236}">
              <a16:creationId xmlns:a16="http://schemas.microsoft.com/office/drawing/2014/main" xmlns="" id="{C89DA277-B15B-4F8F-846A-30CBA4C388F8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100" name="Text Box 48">
          <a:extLst>
            <a:ext uri="{FF2B5EF4-FFF2-40B4-BE49-F238E27FC236}">
              <a16:creationId xmlns:a16="http://schemas.microsoft.com/office/drawing/2014/main" xmlns="" id="{BA117859-41E9-4CD0-AFBC-DDDF88624F3D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101" name="Text Box 49">
          <a:extLst>
            <a:ext uri="{FF2B5EF4-FFF2-40B4-BE49-F238E27FC236}">
              <a16:creationId xmlns:a16="http://schemas.microsoft.com/office/drawing/2014/main" xmlns="" id="{86CB96FA-AF69-4D11-8564-3071FD71B487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102" name="Text Box 50">
          <a:extLst>
            <a:ext uri="{FF2B5EF4-FFF2-40B4-BE49-F238E27FC236}">
              <a16:creationId xmlns:a16="http://schemas.microsoft.com/office/drawing/2014/main" xmlns="" id="{DD397164-CD90-4A3C-A563-AA080AA5C2AF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103" name="Text Box 51">
          <a:extLst>
            <a:ext uri="{FF2B5EF4-FFF2-40B4-BE49-F238E27FC236}">
              <a16:creationId xmlns:a16="http://schemas.microsoft.com/office/drawing/2014/main" xmlns="" id="{D993834C-0785-4D89-9A72-1C0365ECF3DE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828675</xdr:colOff>
      <xdr:row>53</xdr:row>
      <xdr:rowOff>0</xdr:rowOff>
    </xdr:from>
    <xdr:to>
      <xdr:col>1</xdr:col>
      <xdr:colOff>904875</xdr:colOff>
      <xdr:row>53</xdr:row>
      <xdr:rowOff>194983</xdr:rowOff>
    </xdr:to>
    <xdr:sp macro="" textlink="">
      <xdr:nvSpPr>
        <xdr:cNvPr id="104" name="Text Box 52">
          <a:extLst>
            <a:ext uri="{FF2B5EF4-FFF2-40B4-BE49-F238E27FC236}">
              <a16:creationId xmlns:a16="http://schemas.microsoft.com/office/drawing/2014/main" xmlns="" id="{30E439A8-3F3F-446F-A491-BF393D6D164B}"/>
            </a:ext>
          </a:extLst>
        </xdr:cNvPr>
        <xdr:cNvSpPr txBox="1">
          <a:spLocks noChangeArrowheads="1"/>
        </xdr:cNvSpPr>
      </xdr:nvSpPr>
      <xdr:spPr bwMode="auto">
        <a:xfrm>
          <a:off x="1247775" y="15144750"/>
          <a:ext cx="76200" cy="194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53</xdr:row>
      <xdr:rowOff>136071</xdr:rowOff>
    </xdr:from>
    <xdr:to>
      <xdr:col>1</xdr:col>
      <xdr:colOff>523875</xdr:colOff>
      <xdr:row>54</xdr:row>
      <xdr:rowOff>125347</xdr:rowOff>
    </xdr:to>
    <xdr:sp macro="" textlink="">
      <xdr:nvSpPr>
        <xdr:cNvPr id="105" name="Text Box 53">
          <a:extLst>
            <a:ext uri="{FF2B5EF4-FFF2-40B4-BE49-F238E27FC236}">
              <a16:creationId xmlns:a16="http://schemas.microsoft.com/office/drawing/2014/main" xmlns="" id="{653CB982-B4F3-47A0-B2A2-5028179717B5}"/>
            </a:ext>
          </a:extLst>
        </xdr:cNvPr>
        <xdr:cNvSpPr txBox="1">
          <a:spLocks noChangeArrowheads="1"/>
        </xdr:cNvSpPr>
      </xdr:nvSpPr>
      <xdr:spPr bwMode="auto">
        <a:xfrm>
          <a:off x="866775" y="15280821"/>
          <a:ext cx="76200" cy="19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981635</xdr:colOff>
      <xdr:row>71</xdr:row>
      <xdr:rowOff>0</xdr:rowOff>
    </xdr:from>
    <xdr:to>
      <xdr:col>3</xdr:col>
      <xdr:colOff>8528</xdr:colOff>
      <xdr:row>75</xdr:row>
      <xdr:rowOff>25124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xmlns="" id="{EEE16E97-D81E-42E8-9E27-D93E60130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backgroundRemoval t="10000" b="90000" l="10000" r="9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944035" y="19265153"/>
          <a:ext cx="7968" cy="635284"/>
        </a:xfrm>
        <a:prstGeom prst="rect">
          <a:avLst/>
        </a:prstGeom>
      </xdr:spPr>
    </xdr:pic>
    <xdr:clientData/>
  </xdr:twoCellAnchor>
  <xdr:twoCellAnchor editAs="oneCell">
    <xdr:from>
      <xdr:col>1</xdr:col>
      <xdr:colOff>627530</xdr:colOff>
      <xdr:row>71</xdr:row>
      <xdr:rowOff>0</xdr:rowOff>
    </xdr:from>
    <xdr:to>
      <xdr:col>1</xdr:col>
      <xdr:colOff>628292</xdr:colOff>
      <xdr:row>77</xdr:row>
      <xdr:rowOff>51443</xdr:rowOff>
    </xdr:to>
    <xdr:pic>
      <xdr:nvPicPr>
        <xdr:cNvPr id="109" name="Picture 1">
          <a:extLst>
            <a:ext uri="{FF2B5EF4-FFF2-40B4-BE49-F238E27FC236}">
              <a16:creationId xmlns:a16="http://schemas.microsoft.com/office/drawing/2014/main" xmlns="" id="{5B0B5EB2-E77D-40D9-989A-0A65DD571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 xmlns="">
                <a14:imgLayer r:embed="rId6">
                  <a14:imgEffect>
                    <a14:backgroundRemoval t="10000" b="90000" l="10000" r="9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46630" y="19202400"/>
          <a:ext cx="762" cy="968084"/>
        </a:xfrm>
        <a:prstGeom prst="rect">
          <a:avLst/>
        </a:prstGeom>
      </xdr:spPr>
    </xdr:pic>
    <xdr:clientData/>
  </xdr:twoCellAnchor>
  <xdr:twoCellAnchor editAs="oneCell">
    <xdr:from>
      <xdr:col>1</xdr:col>
      <xdr:colOff>981635</xdr:colOff>
      <xdr:row>71</xdr:row>
      <xdr:rowOff>0</xdr:rowOff>
    </xdr:from>
    <xdr:to>
      <xdr:col>1</xdr:col>
      <xdr:colOff>982397</xdr:colOff>
      <xdr:row>76</xdr:row>
      <xdr:rowOff>147812</xdr:rowOff>
    </xdr:to>
    <xdr:pic>
      <xdr:nvPicPr>
        <xdr:cNvPr id="110" name="Picture 2">
          <a:extLst>
            <a:ext uri="{FF2B5EF4-FFF2-40B4-BE49-F238E27FC236}">
              <a16:creationId xmlns:a16="http://schemas.microsoft.com/office/drawing/2014/main" xmlns="" id="{BF5FEBFA-08A1-48E2-9788-4DF7193B3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 xmlns="">
                <a14:imgLayer r:embed="rId6">
                  <a14:imgEffect>
                    <a14:backgroundRemoval t="10000" b="90000" l="10000" r="9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00735" y="19265153"/>
          <a:ext cx="762" cy="910372"/>
        </a:xfrm>
        <a:prstGeom prst="rect">
          <a:avLst/>
        </a:prstGeom>
      </xdr:spPr>
    </xdr:pic>
    <xdr:clientData/>
  </xdr:twoCellAnchor>
  <xdr:oneCellAnchor>
    <xdr:from>
      <xdr:col>1</xdr:col>
      <xdr:colOff>981635</xdr:colOff>
      <xdr:row>71</xdr:row>
      <xdr:rowOff>0</xdr:rowOff>
    </xdr:from>
    <xdr:ext cx="762" cy="700822"/>
    <xdr:pic>
      <xdr:nvPicPr>
        <xdr:cNvPr id="111" name="Picture 2">
          <a:extLst>
            <a:ext uri="{FF2B5EF4-FFF2-40B4-BE49-F238E27FC236}">
              <a16:creationId xmlns:a16="http://schemas.microsoft.com/office/drawing/2014/main" xmlns="" id="{492AD4DF-6A71-4851-A464-B07F3EE2F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 xmlns="">
                <a14:imgLayer r:embed="rId6">
                  <a14:imgEffect>
                    <a14:backgroundRemoval t="10000" b="90000" l="10000" r="9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400735" y="19846178"/>
          <a:ext cx="762" cy="70082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627530</xdr:colOff>
      <xdr:row>55</xdr:row>
      <xdr:rowOff>0</xdr:rowOff>
    </xdr:from>
    <xdr:to>
      <xdr:col>1</xdr:col>
      <xdr:colOff>628292</xdr:colOff>
      <xdr:row>60</xdr:row>
      <xdr:rowOff>31272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4AE7EAD-74FB-4B74-B75C-B49466FDD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backgroundRemoval t="10000" b="90000" l="10000" r="9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70430" y="12239625"/>
          <a:ext cx="762" cy="825209"/>
        </a:xfrm>
        <a:prstGeom prst="rect">
          <a:avLst/>
        </a:prstGeom>
      </xdr:spPr>
    </xdr:pic>
    <xdr:clientData/>
  </xdr:twoCellAnchor>
  <xdr:twoCellAnchor editAs="oneCell">
    <xdr:from>
      <xdr:col>1</xdr:col>
      <xdr:colOff>981635</xdr:colOff>
      <xdr:row>55</xdr:row>
      <xdr:rowOff>0</xdr:rowOff>
    </xdr:from>
    <xdr:to>
      <xdr:col>1</xdr:col>
      <xdr:colOff>982397</xdr:colOff>
      <xdr:row>59</xdr:row>
      <xdr:rowOff>73293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EDCCE6C-DB0E-4438-9768-72E64961E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backgroundRemoval t="10000" b="90000" l="10000" r="9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24535" y="12302378"/>
          <a:ext cx="762" cy="710347"/>
        </a:xfrm>
        <a:prstGeom prst="rect">
          <a:avLst/>
        </a:prstGeom>
      </xdr:spPr>
    </xdr:pic>
    <xdr:clientData/>
  </xdr:twoCellAnchor>
  <xdr:oneCellAnchor>
    <xdr:from>
      <xdr:col>1</xdr:col>
      <xdr:colOff>981635</xdr:colOff>
      <xdr:row>55</xdr:row>
      <xdr:rowOff>0</xdr:rowOff>
    </xdr:from>
    <xdr:ext cx="762" cy="700822"/>
    <xdr:pic>
      <xdr:nvPicPr>
        <xdr:cNvPr id="6" name="Picture 2">
          <a:extLst>
            <a:ext uri="{FF2B5EF4-FFF2-40B4-BE49-F238E27FC236}">
              <a16:creationId xmlns:a16="http://schemas.microsoft.com/office/drawing/2014/main" xmlns="" id="{37E7BAC6-FF8A-40D1-824E-C1522A98D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backgroundRemoval t="10000" b="90000" l="10000" r="9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24535" y="12883403"/>
          <a:ext cx="762" cy="7008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A71"/>
  <sheetViews>
    <sheetView tabSelected="1" view="pageBreakPreview" topLeftCell="A40" zoomScaleNormal="85" zoomScaleSheetLayoutView="100" workbookViewId="0">
      <selection activeCell="B81" sqref="B81"/>
    </sheetView>
  </sheetViews>
  <sheetFormatPr defaultRowHeight="12"/>
  <cols>
    <col min="1" max="1" width="6.28515625" style="79" customWidth="1"/>
    <col min="2" max="2" width="58.42578125" style="80" customWidth="1"/>
    <col min="3" max="4" width="9.42578125" style="79" customWidth="1"/>
    <col min="5" max="5" width="9.42578125" style="81" hidden="1" customWidth="1"/>
    <col min="6" max="14" width="9.42578125" style="79" hidden="1" customWidth="1"/>
    <col min="15" max="15" width="11" style="79" hidden="1" customWidth="1"/>
    <col min="16" max="16" width="9.42578125" style="79" customWidth="1"/>
    <col min="17" max="25" width="9.140625" style="79"/>
    <col min="26" max="26" width="9.85546875" style="79" bestFit="1" customWidth="1"/>
    <col min="27" max="256" width="9.140625" style="79"/>
    <col min="257" max="257" width="6.28515625" style="79" customWidth="1"/>
    <col min="258" max="258" width="58.42578125" style="79" customWidth="1"/>
    <col min="259" max="259" width="12.42578125" style="79" customWidth="1"/>
    <col min="260" max="260" width="8.5703125" style="79" customWidth="1"/>
    <col min="261" max="261" width="11.7109375" style="79" customWidth="1"/>
    <col min="262" max="264" width="9.140625" style="79"/>
    <col min="265" max="265" width="25.5703125" style="79" customWidth="1"/>
    <col min="266" max="512" width="9.140625" style="79"/>
    <col min="513" max="513" width="6.28515625" style="79" customWidth="1"/>
    <col min="514" max="514" width="58.42578125" style="79" customWidth="1"/>
    <col min="515" max="515" width="12.42578125" style="79" customWidth="1"/>
    <col min="516" max="516" width="8.5703125" style="79" customWidth="1"/>
    <col min="517" max="517" width="11.7109375" style="79" customWidth="1"/>
    <col min="518" max="520" width="9.140625" style="79"/>
    <col min="521" max="521" width="25.5703125" style="79" customWidth="1"/>
    <col min="522" max="768" width="9.140625" style="79"/>
    <col min="769" max="769" width="6.28515625" style="79" customWidth="1"/>
    <col min="770" max="770" width="58.42578125" style="79" customWidth="1"/>
    <col min="771" max="771" width="12.42578125" style="79" customWidth="1"/>
    <col min="772" max="772" width="8.5703125" style="79" customWidth="1"/>
    <col min="773" max="773" width="11.7109375" style="79" customWidth="1"/>
    <col min="774" max="776" width="9.140625" style="79"/>
    <col min="777" max="777" width="25.5703125" style="79" customWidth="1"/>
    <col min="778" max="1024" width="9.140625" style="79"/>
    <col min="1025" max="1025" width="6.28515625" style="79" customWidth="1"/>
    <col min="1026" max="1026" width="58.42578125" style="79" customWidth="1"/>
    <col min="1027" max="1027" width="12.42578125" style="79" customWidth="1"/>
    <col min="1028" max="1028" width="8.5703125" style="79" customWidth="1"/>
    <col min="1029" max="1029" width="11.7109375" style="79" customWidth="1"/>
    <col min="1030" max="1032" width="9.140625" style="79"/>
    <col min="1033" max="1033" width="25.5703125" style="79" customWidth="1"/>
    <col min="1034" max="1280" width="9.140625" style="79"/>
    <col min="1281" max="1281" width="6.28515625" style="79" customWidth="1"/>
    <col min="1282" max="1282" width="58.42578125" style="79" customWidth="1"/>
    <col min="1283" max="1283" width="12.42578125" style="79" customWidth="1"/>
    <col min="1284" max="1284" width="8.5703125" style="79" customWidth="1"/>
    <col min="1285" max="1285" width="11.7109375" style="79" customWidth="1"/>
    <col min="1286" max="1288" width="9.140625" style="79"/>
    <col min="1289" max="1289" width="25.5703125" style="79" customWidth="1"/>
    <col min="1290" max="1536" width="9.140625" style="79"/>
    <col min="1537" max="1537" width="6.28515625" style="79" customWidth="1"/>
    <col min="1538" max="1538" width="58.42578125" style="79" customWidth="1"/>
    <col min="1539" max="1539" width="12.42578125" style="79" customWidth="1"/>
    <col min="1540" max="1540" width="8.5703125" style="79" customWidth="1"/>
    <col min="1541" max="1541" width="11.7109375" style="79" customWidth="1"/>
    <col min="1542" max="1544" width="9.140625" style="79"/>
    <col min="1545" max="1545" width="25.5703125" style="79" customWidth="1"/>
    <col min="1546" max="1792" width="9.140625" style="79"/>
    <col min="1793" max="1793" width="6.28515625" style="79" customWidth="1"/>
    <col min="1794" max="1794" width="58.42578125" style="79" customWidth="1"/>
    <col min="1795" max="1795" width="12.42578125" style="79" customWidth="1"/>
    <col min="1796" max="1796" width="8.5703125" style="79" customWidth="1"/>
    <col min="1797" max="1797" width="11.7109375" style="79" customWidth="1"/>
    <col min="1798" max="1800" width="9.140625" style="79"/>
    <col min="1801" max="1801" width="25.5703125" style="79" customWidth="1"/>
    <col min="1802" max="2048" width="9.140625" style="79"/>
    <col min="2049" max="2049" width="6.28515625" style="79" customWidth="1"/>
    <col min="2050" max="2050" width="58.42578125" style="79" customWidth="1"/>
    <col min="2051" max="2051" width="12.42578125" style="79" customWidth="1"/>
    <col min="2052" max="2052" width="8.5703125" style="79" customWidth="1"/>
    <col min="2053" max="2053" width="11.7109375" style="79" customWidth="1"/>
    <col min="2054" max="2056" width="9.140625" style="79"/>
    <col min="2057" max="2057" width="25.5703125" style="79" customWidth="1"/>
    <col min="2058" max="2304" width="9.140625" style="79"/>
    <col min="2305" max="2305" width="6.28515625" style="79" customWidth="1"/>
    <col min="2306" max="2306" width="58.42578125" style="79" customWidth="1"/>
    <col min="2307" max="2307" width="12.42578125" style="79" customWidth="1"/>
    <col min="2308" max="2308" width="8.5703125" style="79" customWidth="1"/>
    <col min="2309" max="2309" width="11.7109375" style="79" customWidth="1"/>
    <col min="2310" max="2312" width="9.140625" style="79"/>
    <col min="2313" max="2313" width="25.5703125" style="79" customWidth="1"/>
    <col min="2314" max="2560" width="9.140625" style="79"/>
    <col min="2561" max="2561" width="6.28515625" style="79" customWidth="1"/>
    <col min="2562" max="2562" width="58.42578125" style="79" customWidth="1"/>
    <col min="2563" max="2563" width="12.42578125" style="79" customWidth="1"/>
    <col min="2564" max="2564" width="8.5703125" style="79" customWidth="1"/>
    <col min="2565" max="2565" width="11.7109375" style="79" customWidth="1"/>
    <col min="2566" max="2568" width="9.140625" style="79"/>
    <col min="2569" max="2569" width="25.5703125" style="79" customWidth="1"/>
    <col min="2570" max="2816" width="9.140625" style="79"/>
    <col min="2817" max="2817" width="6.28515625" style="79" customWidth="1"/>
    <col min="2818" max="2818" width="58.42578125" style="79" customWidth="1"/>
    <col min="2819" max="2819" width="12.42578125" style="79" customWidth="1"/>
    <col min="2820" max="2820" width="8.5703125" style="79" customWidth="1"/>
    <col min="2821" max="2821" width="11.7109375" style="79" customWidth="1"/>
    <col min="2822" max="2824" width="9.140625" style="79"/>
    <col min="2825" max="2825" width="25.5703125" style="79" customWidth="1"/>
    <col min="2826" max="3072" width="9.140625" style="79"/>
    <col min="3073" max="3073" width="6.28515625" style="79" customWidth="1"/>
    <col min="3074" max="3074" width="58.42578125" style="79" customWidth="1"/>
    <col min="3075" max="3075" width="12.42578125" style="79" customWidth="1"/>
    <col min="3076" max="3076" width="8.5703125" style="79" customWidth="1"/>
    <col min="3077" max="3077" width="11.7109375" style="79" customWidth="1"/>
    <col min="3078" max="3080" width="9.140625" style="79"/>
    <col min="3081" max="3081" width="25.5703125" style="79" customWidth="1"/>
    <col min="3082" max="3328" width="9.140625" style="79"/>
    <col min="3329" max="3329" width="6.28515625" style="79" customWidth="1"/>
    <col min="3330" max="3330" width="58.42578125" style="79" customWidth="1"/>
    <col min="3331" max="3331" width="12.42578125" style="79" customWidth="1"/>
    <col min="3332" max="3332" width="8.5703125" style="79" customWidth="1"/>
    <col min="3333" max="3333" width="11.7109375" style="79" customWidth="1"/>
    <col min="3334" max="3336" width="9.140625" style="79"/>
    <col min="3337" max="3337" width="25.5703125" style="79" customWidth="1"/>
    <col min="3338" max="3584" width="9.140625" style="79"/>
    <col min="3585" max="3585" width="6.28515625" style="79" customWidth="1"/>
    <col min="3586" max="3586" width="58.42578125" style="79" customWidth="1"/>
    <col min="3587" max="3587" width="12.42578125" style="79" customWidth="1"/>
    <col min="3588" max="3588" width="8.5703125" style="79" customWidth="1"/>
    <col min="3589" max="3589" width="11.7109375" style="79" customWidth="1"/>
    <col min="3590" max="3592" width="9.140625" style="79"/>
    <col min="3593" max="3593" width="25.5703125" style="79" customWidth="1"/>
    <col min="3594" max="3840" width="9.140625" style="79"/>
    <col min="3841" max="3841" width="6.28515625" style="79" customWidth="1"/>
    <col min="3842" max="3842" width="58.42578125" style="79" customWidth="1"/>
    <col min="3843" max="3843" width="12.42578125" style="79" customWidth="1"/>
    <col min="3844" max="3844" width="8.5703125" style="79" customWidth="1"/>
    <col min="3845" max="3845" width="11.7109375" style="79" customWidth="1"/>
    <col min="3846" max="3848" width="9.140625" style="79"/>
    <col min="3849" max="3849" width="25.5703125" style="79" customWidth="1"/>
    <col min="3850" max="4096" width="9.140625" style="79"/>
    <col min="4097" max="4097" width="6.28515625" style="79" customWidth="1"/>
    <col min="4098" max="4098" width="58.42578125" style="79" customWidth="1"/>
    <col min="4099" max="4099" width="12.42578125" style="79" customWidth="1"/>
    <col min="4100" max="4100" width="8.5703125" style="79" customWidth="1"/>
    <col min="4101" max="4101" width="11.7109375" style="79" customWidth="1"/>
    <col min="4102" max="4104" width="9.140625" style="79"/>
    <col min="4105" max="4105" width="25.5703125" style="79" customWidth="1"/>
    <col min="4106" max="4352" width="9.140625" style="79"/>
    <col min="4353" max="4353" width="6.28515625" style="79" customWidth="1"/>
    <col min="4354" max="4354" width="58.42578125" style="79" customWidth="1"/>
    <col min="4355" max="4355" width="12.42578125" style="79" customWidth="1"/>
    <col min="4356" max="4356" width="8.5703125" style="79" customWidth="1"/>
    <col min="4357" max="4357" width="11.7109375" style="79" customWidth="1"/>
    <col min="4358" max="4360" width="9.140625" style="79"/>
    <col min="4361" max="4361" width="25.5703125" style="79" customWidth="1"/>
    <col min="4362" max="4608" width="9.140625" style="79"/>
    <col min="4609" max="4609" width="6.28515625" style="79" customWidth="1"/>
    <col min="4610" max="4610" width="58.42578125" style="79" customWidth="1"/>
    <col min="4611" max="4611" width="12.42578125" style="79" customWidth="1"/>
    <col min="4612" max="4612" width="8.5703125" style="79" customWidth="1"/>
    <col min="4613" max="4613" width="11.7109375" style="79" customWidth="1"/>
    <col min="4614" max="4616" width="9.140625" style="79"/>
    <col min="4617" max="4617" width="25.5703125" style="79" customWidth="1"/>
    <col min="4618" max="4864" width="9.140625" style="79"/>
    <col min="4865" max="4865" width="6.28515625" style="79" customWidth="1"/>
    <col min="4866" max="4866" width="58.42578125" style="79" customWidth="1"/>
    <col min="4867" max="4867" width="12.42578125" style="79" customWidth="1"/>
    <col min="4868" max="4868" width="8.5703125" style="79" customWidth="1"/>
    <col min="4869" max="4869" width="11.7109375" style="79" customWidth="1"/>
    <col min="4870" max="4872" width="9.140625" style="79"/>
    <col min="4873" max="4873" width="25.5703125" style="79" customWidth="1"/>
    <col min="4874" max="5120" width="9.140625" style="79"/>
    <col min="5121" max="5121" width="6.28515625" style="79" customWidth="1"/>
    <col min="5122" max="5122" width="58.42578125" style="79" customWidth="1"/>
    <col min="5123" max="5123" width="12.42578125" style="79" customWidth="1"/>
    <col min="5124" max="5124" width="8.5703125" style="79" customWidth="1"/>
    <col min="5125" max="5125" width="11.7109375" style="79" customWidth="1"/>
    <col min="5126" max="5128" width="9.140625" style="79"/>
    <col min="5129" max="5129" width="25.5703125" style="79" customWidth="1"/>
    <col min="5130" max="5376" width="9.140625" style="79"/>
    <col min="5377" max="5377" width="6.28515625" style="79" customWidth="1"/>
    <col min="5378" max="5378" width="58.42578125" style="79" customWidth="1"/>
    <col min="5379" max="5379" width="12.42578125" style="79" customWidth="1"/>
    <col min="5380" max="5380" width="8.5703125" style="79" customWidth="1"/>
    <col min="5381" max="5381" width="11.7109375" style="79" customWidth="1"/>
    <col min="5382" max="5384" width="9.140625" style="79"/>
    <col min="5385" max="5385" width="25.5703125" style="79" customWidth="1"/>
    <col min="5386" max="5632" width="9.140625" style="79"/>
    <col min="5633" max="5633" width="6.28515625" style="79" customWidth="1"/>
    <col min="5634" max="5634" width="58.42578125" style="79" customWidth="1"/>
    <col min="5635" max="5635" width="12.42578125" style="79" customWidth="1"/>
    <col min="5636" max="5636" width="8.5703125" style="79" customWidth="1"/>
    <col min="5637" max="5637" width="11.7109375" style="79" customWidth="1"/>
    <col min="5638" max="5640" width="9.140625" style="79"/>
    <col min="5641" max="5641" width="25.5703125" style="79" customWidth="1"/>
    <col min="5642" max="5888" width="9.140625" style="79"/>
    <col min="5889" max="5889" width="6.28515625" style="79" customWidth="1"/>
    <col min="5890" max="5890" width="58.42578125" style="79" customWidth="1"/>
    <col min="5891" max="5891" width="12.42578125" style="79" customWidth="1"/>
    <col min="5892" max="5892" width="8.5703125" style="79" customWidth="1"/>
    <col min="5893" max="5893" width="11.7109375" style="79" customWidth="1"/>
    <col min="5894" max="5896" width="9.140625" style="79"/>
    <col min="5897" max="5897" width="25.5703125" style="79" customWidth="1"/>
    <col min="5898" max="6144" width="9.140625" style="79"/>
    <col min="6145" max="6145" width="6.28515625" style="79" customWidth="1"/>
    <col min="6146" max="6146" width="58.42578125" style="79" customWidth="1"/>
    <col min="6147" max="6147" width="12.42578125" style="79" customWidth="1"/>
    <col min="6148" max="6148" width="8.5703125" style="79" customWidth="1"/>
    <col min="6149" max="6149" width="11.7109375" style="79" customWidth="1"/>
    <col min="6150" max="6152" width="9.140625" style="79"/>
    <col min="6153" max="6153" width="25.5703125" style="79" customWidth="1"/>
    <col min="6154" max="6400" width="9.140625" style="79"/>
    <col min="6401" max="6401" width="6.28515625" style="79" customWidth="1"/>
    <col min="6402" max="6402" width="58.42578125" style="79" customWidth="1"/>
    <col min="6403" max="6403" width="12.42578125" style="79" customWidth="1"/>
    <col min="6404" max="6404" width="8.5703125" style="79" customWidth="1"/>
    <col min="6405" max="6405" width="11.7109375" style="79" customWidth="1"/>
    <col min="6406" max="6408" width="9.140625" style="79"/>
    <col min="6409" max="6409" width="25.5703125" style="79" customWidth="1"/>
    <col min="6410" max="6656" width="9.140625" style="79"/>
    <col min="6657" max="6657" width="6.28515625" style="79" customWidth="1"/>
    <col min="6658" max="6658" width="58.42578125" style="79" customWidth="1"/>
    <col min="6659" max="6659" width="12.42578125" style="79" customWidth="1"/>
    <col min="6660" max="6660" width="8.5703125" style="79" customWidth="1"/>
    <col min="6661" max="6661" width="11.7109375" style="79" customWidth="1"/>
    <col min="6662" max="6664" width="9.140625" style="79"/>
    <col min="6665" max="6665" width="25.5703125" style="79" customWidth="1"/>
    <col min="6666" max="6912" width="9.140625" style="79"/>
    <col min="6913" max="6913" width="6.28515625" style="79" customWidth="1"/>
    <col min="6914" max="6914" width="58.42578125" style="79" customWidth="1"/>
    <col min="6915" max="6915" width="12.42578125" style="79" customWidth="1"/>
    <col min="6916" max="6916" width="8.5703125" style="79" customWidth="1"/>
    <col min="6917" max="6917" width="11.7109375" style="79" customWidth="1"/>
    <col min="6918" max="6920" width="9.140625" style="79"/>
    <col min="6921" max="6921" width="25.5703125" style="79" customWidth="1"/>
    <col min="6922" max="7168" width="9.140625" style="79"/>
    <col min="7169" max="7169" width="6.28515625" style="79" customWidth="1"/>
    <col min="7170" max="7170" width="58.42578125" style="79" customWidth="1"/>
    <col min="7171" max="7171" width="12.42578125" style="79" customWidth="1"/>
    <col min="7172" max="7172" width="8.5703125" style="79" customWidth="1"/>
    <col min="7173" max="7173" width="11.7109375" style="79" customWidth="1"/>
    <col min="7174" max="7176" width="9.140625" style="79"/>
    <col min="7177" max="7177" width="25.5703125" style="79" customWidth="1"/>
    <col min="7178" max="7424" width="9.140625" style="79"/>
    <col min="7425" max="7425" width="6.28515625" style="79" customWidth="1"/>
    <col min="7426" max="7426" width="58.42578125" style="79" customWidth="1"/>
    <col min="7427" max="7427" width="12.42578125" style="79" customWidth="1"/>
    <col min="7428" max="7428" width="8.5703125" style="79" customWidth="1"/>
    <col min="7429" max="7429" width="11.7109375" style="79" customWidth="1"/>
    <col min="7430" max="7432" width="9.140625" style="79"/>
    <col min="7433" max="7433" width="25.5703125" style="79" customWidth="1"/>
    <col min="7434" max="7680" width="9.140625" style="79"/>
    <col min="7681" max="7681" width="6.28515625" style="79" customWidth="1"/>
    <col min="7682" max="7682" width="58.42578125" style="79" customWidth="1"/>
    <col min="7683" max="7683" width="12.42578125" style="79" customWidth="1"/>
    <col min="7684" max="7684" width="8.5703125" style="79" customWidth="1"/>
    <col min="7685" max="7685" width="11.7109375" style="79" customWidth="1"/>
    <col min="7686" max="7688" width="9.140625" style="79"/>
    <col min="7689" max="7689" width="25.5703125" style="79" customWidth="1"/>
    <col min="7690" max="7936" width="9.140625" style="79"/>
    <col min="7937" max="7937" width="6.28515625" style="79" customWidth="1"/>
    <col min="7938" max="7938" width="58.42578125" style="79" customWidth="1"/>
    <col min="7939" max="7939" width="12.42578125" style="79" customWidth="1"/>
    <col min="7940" max="7940" width="8.5703125" style="79" customWidth="1"/>
    <col min="7941" max="7941" width="11.7109375" style="79" customWidth="1"/>
    <col min="7942" max="7944" width="9.140625" style="79"/>
    <col min="7945" max="7945" width="25.5703125" style="79" customWidth="1"/>
    <col min="7946" max="8192" width="9.140625" style="79"/>
    <col min="8193" max="8193" width="6.28515625" style="79" customWidth="1"/>
    <col min="8194" max="8194" width="58.42578125" style="79" customWidth="1"/>
    <col min="8195" max="8195" width="12.42578125" style="79" customWidth="1"/>
    <col min="8196" max="8196" width="8.5703125" style="79" customWidth="1"/>
    <col min="8197" max="8197" width="11.7109375" style="79" customWidth="1"/>
    <col min="8198" max="8200" width="9.140625" style="79"/>
    <col min="8201" max="8201" width="25.5703125" style="79" customWidth="1"/>
    <col min="8202" max="8448" width="9.140625" style="79"/>
    <col min="8449" max="8449" width="6.28515625" style="79" customWidth="1"/>
    <col min="8450" max="8450" width="58.42578125" style="79" customWidth="1"/>
    <col min="8451" max="8451" width="12.42578125" style="79" customWidth="1"/>
    <col min="8452" max="8452" width="8.5703125" style="79" customWidth="1"/>
    <col min="8453" max="8453" width="11.7109375" style="79" customWidth="1"/>
    <col min="8454" max="8456" width="9.140625" style="79"/>
    <col min="8457" max="8457" width="25.5703125" style="79" customWidth="1"/>
    <col min="8458" max="8704" width="9.140625" style="79"/>
    <col min="8705" max="8705" width="6.28515625" style="79" customWidth="1"/>
    <col min="8706" max="8706" width="58.42578125" style="79" customWidth="1"/>
    <col min="8707" max="8707" width="12.42578125" style="79" customWidth="1"/>
    <col min="8708" max="8708" width="8.5703125" style="79" customWidth="1"/>
    <col min="8709" max="8709" width="11.7109375" style="79" customWidth="1"/>
    <col min="8710" max="8712" width="9.140625" style="79"/>
    <col min="8713" max="8713" width="25.5703125" style="79" customWidth="1"/>
    <col min="8714" max="8960" width="9.140625" style="79"/>
    <col min="8961" max="8961" width="6.28515625" style="79" customWidth="1"/>
    <col min="8962" max="8962" width="58.42578125" style="79" customWidth="1"/>
    <col min="8963" max="8963" width="12.42578125" style="79" customWidth="1"/>
    <col min="8964" max="8964" width="8.5703125" style="79" customWidth="1"/>
    <col min="8965" max="8965" width="11.7109375" style="79" customWidth="1"/>
    <col min="8966" max="8968" width="9.140625" style="79"/>
    <col min="8969" max="8969" width="25.5703125" style="79" customWidth="1"/>
    <col min="8970" max="9216" width="9.140625" style="79"/>
    <col min="9217" max="9217" width="6.28515625" style="79" customWidth="1"/>
    <col min="9218" max="9218" width="58.42578125" style="79" customWidth="1"/>
    <col min="9219" max="9219" width="12.42578125" style="79" customWidth="1"/>
    <col min="9220" max="9220" width="8.5703125" style="79" customWidth="1"/>
    <col min="9221" max="9221" width="11.7109375" style="79" customWidth="1"/>
    <col min="9222" max="9224" width="9.140625" style="79"/>
    <col min="9225" max="9225" width="25.5703125" style="79" customWidth="1"/>
    <col min="9226" max="9472" width="9.140625" style="79"/>
    <col min="9473" max="9473" width="6.28515625" style="79" customWidth="1"/>
    <col min="9474" max="9474" width="58.42578125" style="79" customWidth="1"/>
    <col min="9475" max="9475" width="12.42578125" style="79" customWidth="1"/>
    <col min="9476" max="9476" width="8.5703125" style="79" customWidth="1"/>
    <col min="9477" max="9477" width="11.7109375" style="79" customWidth="1"/>
    <col min="9478" max="9480" width="9.140625" style="79"/>
    <col min="9481" max="9481" width="25.5703125" style="79" customWidth="1"/>
    <col min="9482" max="9728" width="9.140625" style="79"/>
    <col min="9729" max="9729" width="6.28515625" style="79" customWidth="1"/>
    <col min="9730" max="9730" width="58.42578125" style="79" customWidth="1"/>
    <col min="9731" max="9731" width="12.42578125" style="79" customWidth="1"/>
    <col min="9732" max="9732" width="8.5703125" style="79" customWidth="1"/>
    <col min="9733" max="9733" width="11.7109375" style="79" customWidth="1"/>
    <col min="9734" max="9736" width="9.140625" style="79"/>
    <col min="9737" max="9737" width="25.5703125" style="79" customWidth="1"/>
    <col min="9738" max="9984" width="9.140625" style="79"/>
    <col min="9985" max="9985" width="6.28515625" style="79" customWidth="1"/>
    <col min="9986" max="9986" width="58.42578125" style="79" customWidth="1"/>
    <col min="9987" max="9987" width="12.42578125" style="79" customWidth="1"/>
    <col min="9988" max="9988" width="8.5703125" style="79" customWidth="1"/>
    <col min="9989" max="9989" width="11.7109375" style="79" customWidth="1"/>
    <col min="9990" max="9992" width="9.140625" style="79"/>
    <col min="9993" max="9993" width="25.5703125" style="79" customWidth="1"/>
    <col min="9994" max="10240" width="9.140625" style="79"/>
    <col min="10241" max="10241" width="6.28515625" style="79" customWidth="1"/>
    <col min="10242" max="10242" width="58.42578125" style="79" customWidth="1"/>
    <col min="10243" max="10243" width="12.42578125" style="79" customWidth="1"/>
    <col min="10244" max="10244" width="8.5703125" style="79" customWidth="1"/>
    <col min="10245" max="10245" width="11.7109375" style="79" customWidth="1"/>
    <col min="10246" max="10248" width="9.140625" style="79"/>
    <col min="10249" max="10249" width="25.5703125" style="79" customWidth="1"/>
    <col min="10250" max="10496" width="9.140625" style="79"/>
    <col min="10497" max="10497" width="6.28515625" style="79" customWidth="1"/>
    <col min="10498" max="10498" width="58.42578125" style="79" customWidth="1"/>
    <col min="10499" max="10499" width="12.42578125" style="79" customWidth="1"/>
    <col min="10500" max="10500" width="8.5703125" style="79" customWidth="1"/>
    <col min="10501" max="10501" width="11.7109375" style="79" customWidth="1"/>
    <col min="10502" max="10504" width="9.140625" style="79"/>
    <col min="10505" max="10505" width="25.5703125" style="79" customWidth="1"/>
    <col min="10506" max="10752" width="9.140625" style="79"/>
    <col min="10753" max="10753" width="6.28515625" style="79" customWidth="1"/>
    <col min="10754" max="10754" width="58.42578125" style="79" customWidth="1"/>
    <col min="10755" max="10755" width="12.42578125" style="79" customWidth="1"/>
    <col min="10756" max="10756" width="8.5703125" style="79" customWidth="1"/>
    <col min="10757" max="10757" width="11.7109375" style="79" customWidth="1"/>
    <col min="10758" max="10760" width="9.140625" style="79"/>
    <col min="10761" max="10761" width="25.5703125" style="79" customWidth="1"/>
    <col min="10762" max="11008" width="9.140625" style="79"/>
    <col min="11009" max="11009" width="6.28515625" style="79" customWidth="1"/>
    <col min="11010" max="11010" width="58.42578125" style="79" customWidth="1"/>
    <col min="11011" max="11011" width="12.42578125" style="79" customWidth="1"/>
    <col min="11012" max="11012" width="8.5703125" style="79" customWidth="1"/>
    <col min="11013" max="11013" width="11.7109375" style="79" customWidth="1"/>
    <col min="11014" max="11016" width="9.140625" style="79"/>
    <col min="11017" max="11017" width="25.5703125" style="79" customWidth="1"/>
    <col min="11018" max="11264" width="9.140625" style="79"/>
    <col min="11265" max="11265" width="6.28515625" style="79" customWidth="1"/>
    <col min="11266" max="11266" width="58.42578125" style="79" customWidth="1"/>
    <col min="11267" max="11267" width="12.42578125" style="79" customWidth="1"/>
    <col min="11268" max="11268" width="8.5703125" style="79" customWidth="1"/>
    <col min="11269" max="11269" width="11.7109375" style="79" customWidth="1"/>
    <col min="11270" max="11272" width="9.140625" style="79"/>
    <col min="11273" max="11273" width="25.5703125" style="79" customWidth="1"/>
    <col min="11274" max="11520" width="9.140625" style="79"/>
    <col min="11521" max="11521" width="6.28515625" style="79" customWidth="1"/>
    <col min="11522" max="11522" width="58.42578125" style="79" customWidth="1"/>
    <col min="11523" max="11523" width="12.42578125" style="79" customWidth="1"/>
    <col min="11524" max="11524" width="8.5703125" style="79" customWidth="1"/>
    <col min="11525" max="11525" width="11.7109375" style="79" customWidth="1"/>
    <col min="11526" max="11528" width="9.140625" style="79"/>
    <col min="11529" max="11529" width="25.5703125" style="79" customWidth="1"/>
    <col min="11530" max="11776" width="9.140625" style="79"/>
    <col min="11777" max="11777" width="6.28515625" style="79" customWidth="1"/>
    <col min="11778" max="11778" width="58.42578125" style="79" customWidth="1"/>
    <col min="11779" max="11779" width="12.42578125" style="79" customWidth="1"/>
    <col min="11780" max="11780" width="8.5703125" style="79" customWidth="1"/>
    <col min="11781" max="11781" width="11.7109375" style="79" customWidth="1"/>
    <col min="11782" max="11784" width="9.140625" style="79"/>
    <col min="11785" max="11785" width="25.5703125" style="79" customWidth="1"/>
    <col min="11786" max="12032" width="9.140625" style="79"/>
    <col min="12033" max="12033" width="6.28515625" style="79" customWidth="1"/>
    <col min="12034" max="12034" width="58.42578125" style="79" customWidth="1"/>
    <col min="12035" max="12035" width="12.42578125" style="79" customWidth="1"/>
    <col min="12036" max="12036" width="8.5703125" style="79" customWidth="1"/>
    <col min="12037" max="12037" width="11.7109375" style="79" customWidth="1"/>
    <col min="12038" max="12040" width="9.140625" style="79"/>
    <col min="12041" max="12041" width="25.5703125" style="79" customWidth="1"/>
    <col min="12042" max="12288" width="9.140625" style="79"/>
    <col min="12289" max="12289" width="6.28515625" style="79" customWidth="1"/>
    <col min="12290" max="12290" width="58.42578125" style="79" customWidth="1"/>
    <col min="12291" max="12291" width="12.42578125" style="79" customWidth="1"/>
    <col min="12292" max="12292" width="8.5703125" style="79" customWidth="1"/>
    <col min="12293" max="12293" width="11.7109375" style="79" customWidth="1"/>
    <col min="12294" max="12296" width="9.140625" style="79"/>
    <col min="12297" max="12297" width="25.5703125" style="79" customWidth="1"/>
    <col min="12298" max="12544" width="9.140625" style="79"/>
    <col min="12545" max="12545" width="6.28515625" style="79" customWidth="1"/>
    <col min="12546" max="12546" width="58.42578125" style="79" customWidth="1"/>
    <col min="12547" max="12547" width="12.42578125" style="79" customWidth="1"/>
    <col min="12548" max="12548" width="8.5703125" style="79" customWidth="1"/>
    <col min="12549" max="12549" width="11.7109375" style="79" customWidth="1"/>
    <col min="12550" max="12552" width="9.140625" style="79"/>
    <col min="12553" max="12553" width="25.5703125" style="79" customWidth="1"/>
    <col min="12554" max="12800" width="9.140625" style="79"/>
    <col min="12801" max="12801" width="6.28515625" style="79" customWidth="1"/>
    <col min="12802" max="12802" width="58.42578125" style="79" customWidth="1"/>
    <col min="12803" max="12803" width="12.42578125" style="79" customWidth="1"/>
    <col min="12804" max="12804" width="8.5703125" style="79" customWidth="1"/>
    <col min="12805" max="12805" width="11.7109375" style="79" customWidth="1"/>
    <col min="12806" max="12808" width="9.140625" style="79"/>
    <col min="12809" max="12809" width="25.5703125" style="79" customWidth="1"/>
    <col min="12810" max="13056" width="9.140625" style="79"/>
    <col min="13057" max="13057" width="6.28515625" style="79" customWidth="1"/>
    <col min="13058" max="13058" width="58.42578125" style="79" customWidth="1"/>
    <col min="13059" max="13059" width="12.42578125" style="79" customWidth="1"/>
    <col min="13060" max="13060" width="8.5703125" style="79" customWidth="1"/>
    <col min="13061" max="13061" width="11.7109375" style="79" customWidth="1"/>
    <col min="13062" max="13064" width="9.140625" style="79"/>
    <col min="13065" max="13065" width="25.5703125" style="79" customWidth="1"/>
    <col min="13066" max="13312" width="9.140625" style="79"/>
    <col min="13313" max="13313" width="6.28515625" style="79" customWidth="1"/>
    <col min="13314" max="13314" width="58.42578125" style="79" customWidth="1"/>
    <col min="13315" max="13315" width="12.42578125" style="79" customWidth="1"/>
    <col min="13316" max="13316" width="8.5703125" style="79" customWidth="1"/>
    <col min="13317" max="13317" width="11.7109375" style="79" customWidth="1"/>
    <col min="13318" max="13320" width="9.140625" style="79"/>
    <col min="13321" max="13321" width="25.5703125" style="79" customWidth="1"/>
    <col min="13322" max="13568" width="9.140625" style="79"/>
    <col min="13569" max="13569" width="6.28515625" style="79" customWidth="1"/>
    <col min="13570" max="13570" width="58.42578125" style="79" customWidth="1"/>
    <col min="13571" max="13571" width="12.42578125" style="79" customWidth="1"/>
    <col min="13572" max="13572" width="8.5703125" style="79" customWidth="1"/>
    <col min="13573" max="13573" width="11.7109375" style="79" customWidth="1"/>
    <col min="13574" max="13576" width="9.140625" style="79"/>
    <col min="13577" max="13577" width="25.5703125" style="79" customWidth="1"/>
    <col min="13578" max="13824" width="9.140625" style="79"/>
    <col min="13825" max="13825" width="6.28515625" style="79" customWidth="1"/>
    <col min="13826" max="13826" width="58.42578125" style="79" customWidth="1"/>
    <col min="13827" max="13827" width="12.42578125" style="79" customWidth="1"/>
    <col min="13828" max="13828" width="8.5703125" style="79" customWidth="1"/>
    <col min="13829" max="13829" width="11.7109375" style="79" customWidth="1"/>
    <col min="13830" max="13832" width="9.140625" style="79"/>
    <col min="13833" max="13833" width="25.5703125" style="79" customWidth="1"/>
    <col min="13834" max="14080" width="9.140625" style="79"/>
    <col min="14081" max="14081" width="6.28515625" style="79" customWidth="1"/>
    <col min="14082" max="14082" width="58.42578125" style="79" customWidth="1"/>
    <col min="14083" max="14083" width="12.42578125" style="79" customWidth="1"/>
    <col min="14084" max="14084" width="8.5703125" style="79" customWidth="1"/>
    <col min="14085" max="14085" width="11.7109375" style="79" customWidth="1"/>
    <col min="14086" max="14088" width="9.140625" style="79"/>
    <col min="14089" max="14089" width="25.5703125" style="79" customWidth="1"/>
    <col min="14090" max="14336" width="9.140625" style="79"/>
    <col min="14337" max="14337" width="6.28515625" style="79" customWidth="1"/>
    <col min="14338" max="14338" width="58.42578125" style="79" customWidth="1"/>
    <col min="14339" max="14339" width="12.42578125" style="79" customWidth="1"/>
    <col min="14340" max="14340" width="8.5703125" style="79" customWidth="1"/>
    <col min="14341" max="14341" width="11.7109375" style="79" customWidth="1"/>
    <col min="14342" max="14344" width="9.140625" style="79"/>
    <col min="14345" max="14345" width="25.5703125" style="79" customWidth="1"/>
    <col min="14346" max="14592" width="9.140625" style="79"/>
    <col min="14593" max="14593" width="6.28515625" style="79" customWidth="1"/>
    <col min="14594" max="14594" width="58.42578125" style="79" customWidth="1"/>
    <col min="14595" max="14595" width="12.42578125" style="79" customWidth="1"/>
    <col min="14596" max="14596" width="8.5703125" style="79" customWidth="1"/>
    <col min="14597" max="14597" width="11.7109375" style="79" customWidth="1"/>
    <col min="14598" max="14600" width="9.140625" style="79"/>
    <col min="14601" max="14601" width="25.5703125" style="79" customWidth="1"/>
    <col min="14602" max="14848" width="9.140625" style="79"/>
    <col min="14849" max="14849" width="6.28515625" style="79" customWidth="1"/>
    <col min="14850" max="14850" width="58.42578125" style="79" customWidth="1"/>
    <col min="14851" max="14851" width="12.42578125" style="79" customWidth="1"/>
    <col min="14852" max="14852" width="8.5703125" style="79" customWidth="1"/>
    <col min="14853" max="14853" width="11.7109375" style="79" customWidth="1"/>
    <col min="14854" max="14856" width="9.140625" style="79"/>
    <col min="14857" max="14857" width="25.5703125" style="79" customWidth="1"/>
    <col min="14858" max="15104" width="9.140625" style="79"/>
    <col min="15105" max="15105" width="6.28515625" style="79" customWidth="1"/>
    <col min="15106" max="15106" width="58.42578125" style="79" customWidth="1"/>
    <col min="15107" max="15107" width="12.42578125" style="79" customWidth="1"/>
    <col min="15108" max="15108" width="8.5703125" style="79" customWidth="1"/>
    <col min="15109" max="15109" width="11.7109375" style="79" customWidth="1"/>
    <col min="15110" max="15112" width="9.140625" style="79"/>
    <col min="15113" max="15113" width="25.5703125" style="79" customWidth="1"/>
    <col min="15114" max="15360" width="9.140625" style="79"/>
    <col min="15361" max="15361" width="6.28515625" style="79" customWidth="1"/>
    <col min="15362" max="15362" width="58.42578125" style="79" customWidth="1"/>
    <col min="15363" max="15363" width="12.42578125" style="79" customWidth="1"/>
    <col min="15364" max="15364" width="8.5703125" style="79" customWidth="1"/>
    <col min="15365" max="15365" width="11.7109375" style="79" customWidth="1"/>
    <col min="15366" max="15368" width="9.140625" style="79"/>
    <col min="15369" max="15369" width="25.5703125" style="79" customWidth="1"/>
    <col min="15370" max="15616" width="9.140625" style="79"/>
    <col min="15617" max="15617" width="6.28515625" style="79" customWidth="1"/>
    <col min="15618" max="15618" width="58.42578125" style="79" customWidth="1"/>
    <col min="15619" max="15619" width="12.42578125" style="79" customWidth="1"/>
    <col min="15620" max="15620" width="8.5703125" style="79" customWidth="1"/>
    <col min="15621" max="15621" width="11.7109375" style="79" customWidth="1"/>
    <col min="15622" max="15624" width="9.140625" style="79"/>
    <col min="15625" max="15625" width="25.5703125" style="79" customWidth="1"/>
    <col min="15626" max="15872" width="9.140625" style="79"/>
    <col min="15873" max="15873" width="6.28515625" style="79" customWidth="1"/>
    <col min="15874" max="15874" width="58.42578125" style="79" customWidth="1"/>
    <col min="15875" max="15875" width="12.42578125" style="79" customWidth="1"/>
    <col min="15876" max="15876" width="8.5703125" style="79" customWidth="1"/>
    <col min="15877" max="15877" width="11.7109375" style="79" customWidth="1"/>
    <col min="15878" max="15880" width="9.140625" style="79"/>
    <col min="15881" max="15881" width="25.5703125" style="79" customWidth="1"/>
    <col min="15882" max="16128" width="9.140625" style="79"/>
    <col min="16129" max="16129" width="6.28515625" style="79" customWidth="1"/>
    <col min="16130" max="16130" width="58.42578125" style="79" customWidth="1"/>
    <col min="16131" max="16131" width="12.42578125" style="79" customWidth="1"/>
    <col min="16132" max="16132" width="8.5703125" style="79" customWidth="1"/>
    <col min="16133" max="16133" width="11.7109375" style="79" customWidth="1"/>
    <col min="16134" max="16136" width="9.140625" style="79"/>
    <col min="16137" max="16137" width="25.5703125" style="79" customWidth="1"/>
    <col min="16138" max="16384" width="9.140625" style="79"/>
  </cols>
  <sheetData>
    <row r="1" spans="1:131" s="136" customFormat="1" ht="15" customHeight="1">
      <c r="A1" s="154" t="s">
        <v>51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31" s="136" customFormat="1" ht="15" customHeight="1">
      <c r="A2" s="154" t="s">
        <v>37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31" s="136" customFormat="1" ht="15" customHeight="1">
      <c r="A3" s="156" t="s">
        <v>38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31" s="136" customFormat="1" ht="24.75" customHeight="1">
      <c r="A4" s="143" t="s">
        <v>71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31" s="136" customFormat="1" ht="23.25" customHeight="1">
      <c r="A5" s="143" t="s">
        <v>69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31" s="136" customFormat="1" ht="15" customHeight="1">
      <c r="A6" s="143" t="s">
        <v>70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31" s="136" customFormat="1" ht="15" customHeight="1">
      <c r="A7" s="143" t="s">
        <v>45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31" s="48" customFormat="1" ht="12.75" thickBot="1">
      <c r="B8" s="92"/>
      <c r="C8" s="92"/>
      <c r="D8" s="49"/>
      <c r="E8" s="50"/>
      <c r="F8" s="50"/>
      <c r="G8" s="50"/>
      <c r="H8" s="67"/>
      <c r="I8" s="50"/>
      <c r="J8" s="50"/>
      <c r="K8" s="50"/>
      <c r="L8" s="50"/>
      <c r="M8" s="92"/>
      <c r="N8" s="92"/>
      <c r="O8" s="92"/>
      <c r="P8" s="49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</row>
    <row r="9" spans="1:131" s="93" customFormat="1" ht="18" customHeight="1">
      <c r="A9" s="141" t="s">
        <v>0</v>
      </c>
      <c r="B9" s="144" t="s">
        <v>1</v>
      </c>
      <c r="C9" s="146" t="s">
        <v>2</v>
      </c>
      <c r="D9" s="148" t="s">
        <v>3</v>
      </c>
      <c r="E9" s="150" t="s">
        <v>41</v>
      </c>
      <c r="F9" s="151"/>
      <c r="G9" s="151"/>
      <c r="H9" s="151"/>
      <c r="I9" s="151"/>
      <c r="J9" s="152"/>
      <c r="K9" s="150" t="s">
        <v>42</v>
      </c>
      <c r="L9" s="151"/>
      <c r="M9" s="151"/>
      <c r="N9" s="151"/>
      <c r="O9" s="153"/>
      <c r="P9" s="148" t="s">
        <v>46</v>
      </c>
    </row>
    <row r="10" spans="1:131" s="93" customFormat="1" ht="18" customHeight="1" thickBot="1">
      <c r="A10" s="142"/>
      <c r="B10" s="145"/>
      <c r="C10" s="147"/>
      <c r="D10" s="149"/>
      <c r="E10" s="52" t="s">
        <v>12</v>
      </c>
      <c r="F10" s="52" t="s">
        <v>13</v>
      </c>
      <c r="G10" s="52" t="s">
        <v>4</v>
      </c>
      <c r="H10" s="68" t="s">
        <v>5</v>
      </c>
      <c r="I10" s="52" t="s">
        <v>6</v>
      </c>
      <c r="J10" s="52" t="s">
        <v>7</v>
      </c>
      <c r="K10" s="52" t="s">
        <v>14</v>
      </c>
      <c r="L10" s="52" t="s">
        <v>4</v>
      </c>
      <c r="M10" s="52" t="s">
        <v>5</v>
      </c>
      <c r="N10" s="52" t="s">
        <v>6</v>
      </c>
      <c r="O10" s="53" t="s">
        <v>8</v>
      </c>
      <c r="P10" s="149"/>
    </row>
    <row r="11" spans="1:131" s="93" customFormat="1" ht="12.75" customHeight="1" thickBot="1">
      <c r="A11" s="54">
        <v>1</v>
      </c>
      <c r="B11" s="55">
        <v>2</v>
      </c>
      <c r="C11" s="55">
        <v>3</v>
      </c>
      <c r="D11" s="55">
        <v>4</v>
      </c>
      <c r="E11" s="55">
        <v>5</v>
      </c>
      <c r="F11" s="55">
        <v>6</v>
      </c>
      <c r="G11" s="55">
        <v>7</v>
      </c>
      <c r="H11" s="69">
        <v>8</v>
      </c>
      <c r="I11" s="55">
        <v>9</v>
      </c>
      <c r="J11" s="55">
        <v>10</v>
      </c>
      <c r="K11" s="55">
        <v>11</v>
      </c>
      <c r="L11" s="55">
        <v>12</v>
      </c>
      <c r="M11" s="55">
        <v>13</v>
      </c>
      <c r="N11" s="55">
        <v>14</v>
      </c>
      <c r="O11" s="56">
        <v>15</v>
      </c>
      <c r="P11" s="55">
        <v>5</v>
      </c>
    </row>
    <row r="12" spans="1:131" ht="16.5" customHeight="1">
      <c r="B12" s="121" t="s">
        <v>105</v>
      </c>
      <c r="C12" s="82"/>
      <c r="D12" s="7"/>
      <c r="E12" s="57"/>
      <c r="F12" s="57"/>
      <c r="G12" s="57"/>
      <c r="H12" s="73"/>
      <c r="I12" s="57"/>
      <c r="J12" s="57"/>
      <c r="K12" s="57"/>
      <c r="L12" s="57"/>
      <c r="M12" s="59"/>
      <c r="N12" s="57"/>
      <c r="O12" s="57"/>
      <c r="P12" s="7"/>
    </row>
    <row r="13" spans="1:131" ht="16.5" customHeight="1">
      <c r="A13" s="82">
        <v>1</v>
      </c>
      <c r="B13" s="83" t="s">
        <v>87</v>
      </c>
      <c r="C13" s="82" t="s">
        <v>55</v>
      </c>
      <c r="D13" s="7">
        <v>1720</v>
      </c>
      <c r="E13" s="57">
        <v>0.3</v>
      </c>
      <c r="F13" s="57">
        <v>10</v>
      </c>
      <c r="G13" s="57">
        <f t="shared" ref="G13:G18" si="0">E13*F13</f>
        <v>3</v>
      </c>
      <c r="H13" s="73">
        <v>1.1200000000000001</v>
      </c>
      <c r="I13" s="57">
        <f>H13*0.02</f>
        <v>2.2400000000000003E-2</v>
      </c>
      <c r="J13" s="57">
        <f t="shared" ref="J13:J18" si="1">G13+H13+I13</f>
        <v>4.1424000000000003</v>
      </c>
      <c r="K13" s="57">
        <f t="shared" ref="K13:K18" si="2">D13*E13</f>
        <v>516</v>
      </c>
      <c r="L13" s="57">
        <f t="shared" ref="L13:L18" si="3">D13*G13</f>
        <v>5160</v>
      </c>
      <c r="M13" s="59">
        <f t="shared" ref="M13:M20" si="4">D13*H13</f>
        <v>1926.4</v>
      </c>
      <c r="N13" s="57">
        <f t="shared" ref="N13:N18" si="5">M13*0.03</f>
        <v>57.792000000000002</v>
      </c>
      <c r="O13" s="57">
        <f t="shared" ref="O13:O18" si="6">L13+M13+N13</f>
        <v>7144.192</v>
      </c>
      <c r="P13" s="7"/>
    </row>
    <row r="14" spans="1:131" ht="16.5" customHeight="1">
      <c r="A14" s="82">
        <f t="shared" ref="A14:A54" si="7">A13+1</f>
        <v>2</v>
      </c>
      <c r="B14" s="83" t="s">
        <v>86</v>
      </c>
      <c r="C14" s="82" t="s">
        <v>55</v>
      </c>
      <c r="D14" s="7">
        <v>890</v>
      </c>
      <c r="E14" s="57">
        <v>0.3</v>
      </c>
      <c r="F14" s="57">
        <v>10</v>
      </c>
      <c r="G14" s="57">
        <f t="shared" si="0"/>
        <v>3</v>
      </c>
      <c r="H14" s="73">
        <v>1.42</v>
      </c>
      <c r="I14" s="57">
        <f t="shared" ref="I14:I53" si="8">H14*0.02</f>
        <v>2.8399999999999998E-2</v>
      </c>
      <c r="J14" s="57">
        <f t="shared" si="1"/>
        <v>4.4484000000000004</v>
      </c>
      <c r="K14" s="57">
        <f t="shared" si="2"/>
        <v>267</v>
      </c>
      <c r="L14" s="57">
        <f t="shared" si="3"/>
        <v>2670</v>
      </c>
      <c r="M14" s="59">
        <f t="shared" si="4"/>
        <v>1263.8</v>
      </c>
      <c r="N14" s="57">
        <f t="shared" si="5"/>
        <v>37.913999999999994</v>
      </c>
      <c r="O14" s="57">
        <f t="shared" si="6"/>
        <v>3971.7140000000004</v>
      </c>
      <c r="P14" s="7"/>
    </row>
    <row r="15" spans="1:131" ht="16.5" customHeight="1">
      <c r="A15" s="82">
        <f t="shared" si="7"/>
        <v>3</v>
      </c>
      <c r="B15" s="83" t="s">
        <v>56</v>
      </c>
      <c r="C15" s="82" t="s">
        <v>55</v>
      </c>
      <c r="D15" s="7">
        <v>680</v>
      </c>
      <c r="E15" s="57">
        <v>0.3</v>
      </c>
      <c r="F15" s="57">
        <v>10</v>
      </c>
      <c r="G15" s="57">
        <f t="shared" si="0"/>
        <v>3</v>
      </c>
      <c r="H15" s="73">
        <v>1.95</v>
      </c>
      <c r="I15" s="57">
        <f t="shared" si="8"/>
        <v>3.9E-2</v>
      </c>
      <c r="J15" s="57">
        <f t="shared" si="1"/>
        <v>4.9889999999999999</v>
      </c>
      <c r="K15" s="57">
        <f t="shared" si="2"/>
        <v>204</v>
      </c>
      <c r="L15" s="57">
        <f t="shared" si="3"/>
        <v>2040</v>
      </c>
      <c r="M15" s="59">
        <f t="shared" si="4"/>
        <v>1326</v>
      </c>
      <c r="N15" s="57">
        <f t="shared" si="5"/>
        <v>39.78</v>
      </c>
      <c r="O15" s="57">
        <f t="shared" si="6"/>
        <v>3405.78</v>
      </c>
      <c r="P15" s="7"/>
    </row>
    <row r="16" spans="1:131" ht="16.5" customHeight="1">
      <c r="A16" s="82">
        <f t="shared" si="7"/>
        <v>4</v>
      </c>
      <c r="B16" s="83" t="s">
        <v>57</v>
      </c>
      <c r="C16" s="82" t="s">
        <v>55</v>
      </c>
      <c r="D16" s="7">
        <v>190</v>
      </c>
      <c r="E16" s="57">
        <v>0.5</v>
      </c>
      <c r="F16" s="57">
        <v>10</v>
      </c>
      <c r="G16" s="57">
        <f t="shared" si="0"/>
        <v>5</v>
      </c>
      <c r="H16" s="73">
        <v>2.65</v>
      </c>
      <c r="I16" s="57">
        <f t="shared" si="8"/>
        <v>5.2999999999999999E-2</v>
      </c>
      <c r="J16" s="57">
        <f t="shared" si="1"/>
        <v>7.7030000000000003</v>
      </c>
      <c r="K16" s="57">
        <f t="shared" si="2"/>
        <v>95</v>
      </c>
      <c r="L16" s="57">
        <f t="shared" si="3"/>
        <v>950</v>
      </c>
      <c r="M16" s="59">
        <f t="shared" si="4"/>
        <v>503.5</v>
      </c>
      <c r="N16" s="57">
        <f t="shared" si="5"/>
        <v>15.104999999999999</v>
      </c>
      <c r="O16" s="57">
        <f t="shared" si="6"/>
        <v>1468.605</v>
      </c>
      <c r="P16" s="7"/>
    </row>
    <row r="17" spans="1:16" ht="16.5" customHeight="1">
      <c r="A17" s="82">
        <f t="shared" si="7"/>
        <v>5</v>
      </c>
      <c r="B17" s="83" t="s">
        <v>58</v>
      </c>
      <c r="C17" s="82" t="s">
        <v>55</v>
      </c>
      <c r="D17" s="7">
        <v>126</v>
      </c>
      <c r="E17" s="57">
        <v>0.8</v>
      </c>
      <c r="F17" s="57">
        <v>10</v>
      </c>
      <c r="G17" s="57">
        <f t="shared" si="0"/>
        <v>8</v>
      </c>
      <c r="H17" s="73">
        <v>3.62</v>
      </c>
      <c r="I17" s="57">
        <f t="shared" si="8"/>
        <v>7.2400000000000006E-2</v>
      </c>
      <c r="J17" s="57">
        <f t="shared" si="1"/>
        <v>11.692400000000001</v>
      </c>
      <c r="K17" s="57">
        <f t="shared" si="2"/>
        <v>100.80000000000001</v>
      </c>
      <c r="L17" s="57">
        <f t="shared" si="3"/>
        <v>1008</v>
      </c>
      <c r="M17" s="59">
        <f t="shared" si="4"/>
        <v>456.12</v>
      </c>
      <c r="N17" s="57">
        <f t="shared" si="5"/>
        <v>13.6836</v>
      </c>
      <c r="O17" s="57">
        <f t="shared" si="6"/>
        <v>1477.8036</v>
      </c>
      <c r="P17" s="7"/>
    </row>
    <row r="18" spans="1:16" ht="16.5" customHeight="1">
      <c r="A18" s="82">
        <f t="shared" si="7"/>
        <v>6</v>
      </c>
      <c r="B18" s="83" t="s">
        <v>59</v>
      </c>
      <c r="C18" s="82" t="s">
        <v>55</v>
      </c>
      <c r="D18" s="7">
        <v>52</v>
      </c>
      <c r="E18" s="57">
        <v>0.8</v>
      </c>
      <c r="F18" s="57">
        <v>10</v>
      </c>
      <c r="G18" s="57">
        <f t="shared" si="0"/>
        <v>8</v>
      </c>
      <c r="H18" s="73">
        <v>4.68</v>
      </c>
      <c r="I18" s="57">
        <f t="shared" si="8"/>
        <v>9.3600000000000003E-2</v>
      </c>
      <c r="J18" s="57">
        <f t="shared" si="1"/>
        <v>12.7736</v>
      </c>
      <c r="K18" s="57">
        <f t="shared" si="2"/>
        <v>41.6</v>
      </c>
      <c r="L18" s="57">
        <f t="shared" si="3"/>
        <v>416</v>
      </c>
      <c r="M18" s="59">
        <f t="shared" si="4"/>
        <v>243.35999999999999</v>
      </c>
      <c r="N18" s="57">
        <f t="shared" si="5"/>
        <v>7.3007999999999988</v>
      </c>
      <c r="O18" s="57">
        <f t="shared" si="6"/>
        <v>666.66079999999999</v>
      </c>
      <c r="P18" s="7"/>
    </row>
    <row r="19" spans="1:16" ht="16.5" customHeight="1">
      <c r="A19" s="82">
        <f t="shared" si="7"/>
        <v>7</v>
      </c>
      <c r="B19" s="83" t="s">
        <v>60</v>
      </c>
      <c r="C19" s="82" t="s">
        <v>55</v>
      </c>
      <c r="D19" s="7">
        <v>124</v>
      </c>
      <c r="E19" s="57">
        <v>2</v>
      </c>
      <c r="F19" s="57">
        <v>10</v>
      </c>
      <c r="G19" s="57">
        <f>E19*F19</f>
        <v>20</v>
      </c>
      <c r="H19" s="73">
        <v>4.72</v>
      </c>
      <c r="I19" s="57">
        <f t="shared" si="8"/>
        <v>9.4399999999999998E-2</v>
      </c>
      <c r="J19" s="57">
        <f>G19+H19+I19</f>
        <v>24.814399999999999</v>
      </c>
      <c r="K19" s="57">
        <f>D19*E19</f>
        <v>248</v>
      </c>
      <c r="L19" s="57">
        <f>D19*G19</f>
        <v>2480</v>
      </c>
      <c r="M19" s="59">
        <f t="shared" si="4"/>
        <v>585.28</v>
      </c>
      <c r="N19" s="57">
        <f>M19*0.03</f>
        <v>17.558399999999999</v>
      </c>
      <c r="O19" s="57">
        <f>L19+M19+N19</f>
        <v>3082.8383999999996</v>
      </c>
      <c r="P19" s="7"/>
    </row>
    <row r="20" spans="1:16" ht="16.5" customHeight="1">
      <c r="A20" s="82">
        <f t="shared" si="7"/>
        <v>8</v>
      </c>
      <c r="B20" s="83" t="s">
        <v>88</v>
      </c>
      <c r="C20" s="82" t="s">
        <v>55</v>
      </c>
      <c r="D20" s="7">
        <v>40</v>
      </c>
      <c r="E20" s="57">
        <v>2</v>
      </c>
      <c r="F20" s="57">
        <v>10</v>
      </c>
      <c r="G20" s="57">
        <f>E20*F20</f>
        <v>20</v>
      </c>
      <c r="H20" s="73">
        <v>10.43</v>
      </c>
      <c r="I20" s="57">
        <f t="shared" si="8"/>
        <v>0.20860000000000001</v>
      </c>
      <c r="J20" s="57">
        <f>G20+H20+I20</f>
        <v>30.6386</v>
      </c>
      <c r="K20" s="57">
        <f>D20*E20</f>
        <v>80</v>
      </c>
      <c r="L20" s="57">
        <f>D20*G20</f>
        <v>800</v>
      </c>
      <c r="M20" s="59">
        <f t="shared" si="4"/>
        <v>417.2</v>
      </c>
      <c r="N20" s="57">
        <f>M20*0.03</f>
        <v>12.516</v>
      </c>
      <c r="O20" s="57">
        <f>L20+M20+N20</f>
        <v>1229.7160000000001</v>
      </c>
      <c r="P20" s="7"/>
    </row>
    <row r="21" spans="1:16" ht="16.5" customHeight="1">
      <c r="A21" s="82">
        <f t="shared" si="7"/>
        <v>9</v>
      </c>
      <c r="B21" s="83" t="s">
        <v>61</v>
      </c>
      <c r="C21" s="82" t="s">
        <v>62</v>
      </c>
      <c r="D21" s="84">
        <v>1</v>
      </c>
      <c r="E21" s="59"/>
      <c r="F21" s="59"/>
      <c r="G21" s="59"/>
      <c r="H21" s="73"/>
      <c r="I21" s="57"/>
      <c r="J21" s="59"/>
      <c r="K21" s="60">
        <f>SUM(K13:K20)*1.3</f>
        <v>2018.12</v>
      </c>
      <c r="L21" s="60">
        <f t="shared" ref="L21:N21" si="9">SUM(L13:L20)*1.3</f>
        <v>20181.2</v>
      </c>
      <c r="M21" s="60">
        <f t="shared" si="9"/>
        <v>8738.1579999999994</v>
      </c>
      <c r="N21" s="60">
        <f t="shared" si="9"/>
        <v>262.14474000000001</v>
      </c>
      <c r="O21" s="57">
        <f>L21+M21+N21</f>
        <v>29181.50274</v>
      </c>
      <c r="P21" s="84"/>
    </row>
    <row r="22" spans="1:16" ht="30" customHeight="1">
      <c r="A22" s="82">
        <f t="shared" si="7"/>
        <v>10</v>
      </c>
      <c r="B22" s="85" t="s">
        <v>99</v>
      </c>
      <c r="C22" s="84" t="s">
        <v>10</v>
      </c>
      <c r="D22" s="7">
        <v>37</v>
      </c>
      <c r="E22" s="59">
        <v>2.6</v>
      </c>
      <c r="F22" s="59">
        <v>10</v>
      </c>
      <c r="G22" s="57">
        <f t="shared" ref="G22:G29" si="10">E22*F22</f>
        <v>26</v>
      </c>
      <c r="H22" s="71">
        <v>44.21</v>
      </c>
      <c r="I22" s="57">
        <f t="shared" si="8"/>
        <v>0.88419999999999999</v>
      </c>
      <c r="J22" s="57">
        <f t="shared" ref="J22:J29" si="11">G22+H22+I22</f>
        <v>71.094200000000015</v>
      </c>
      <c r="K22" s="57">
        <f t="shared" ref="K22:K29" si="12">D22*E22</f>
        <v>96.2</v>
      </c>
      <c r="L22" s="57">
        <f t="shared" ref="L22:L29" si="13">D22*G22</f>
        <v>962</v>
      </c>
      <c r="M22" s="59">
        <f t="shared" ref="M22:M41" si="14">D22*H22</f>
        <v>1635.77</v>
      </c>
      <c r="N22" s="59">
        <f t="shared" ref="N22:N41" si="15">M22*0.03</f>
        <v>49.073099999999997</v>
      </c>
      <c r="O22" s="59">
        <f t="shared" ref="O22:O41" si="16">L22+M22+N22</f>
        <v>2646.8431</v>
      </c>
      <c r="P22" s="7"/>
    </row>
    <row r="23" spans="1:16" ht="41.25" customHeight="1">
      <c r="A23" s="82">
        <f t="shared" si="7"/>
        <v>11</v>
      </c>
      <c r="B23" s="85" t="s">
        <v>109</v>
      </c>
      <c r="C23" s="84" t="s">
        <v>10</v>
      </c>
      <c r="D23" s="7">
        <v>26</v>
      </c>
      <c r="E23" s="59">
        <v>2.6</v>
      </c>
      <c r="F23" s="59">
        <v>10</v>
      </c>
      <c r="G23" s="57">
        <f t="shared" si="10"/>
        <v>26</v>
      </c>
      <c r="H23" s="71">
        <v>49.56</v>
      </c>
      <c r="I23" s="57">
        <f t="shared" si="8"/>
        <v>0.99120000000000008</v>
      </c>
      <c r="J23" s="57">
        <f t="shared" si="11"/>
        <v>76.551200000000009</v>
      </c>
      <c r="K23" s="57">
        <f t="shared" si="12"/>
        <v>67.600000000000009</v>
      </c>
      <c r="L23" s="57">
        <f t="shared" si="13"/>
        <v>676</v>
      </c>
      <c r="M23" s="59">
        <f t="shared" si="14"/>
        <v>1288.56</v>
      </c>
      <c r="N23" s="59">
        <f t="shared" si="15"/>
        <v>38.656799999999997</v>
      </c>
      <c r="O23" s="59">
        <f t="shared" si="16"/>
        <v>2003.2167999999999</v>
      </c>
      <c r="P23" s="7"/>
    </row>
    <row r="24" spans="1:16" ht="41.25" customHeight="1">
      <c r="A24" s="82">
        <f t="shared" si="7"/>
        <v>12</v>
      </c>
      <c r="B24" s="85" t="s">
        <v>110</v>
      </c>
      <c r="C24" s="84" t="s">
        <v>10</v>
      </c>
      <c r="D24" s="7">
        <v>4</v>
      </c>
      <c r="E24" s="59">
        <v>2.6</v>
      </c>
      <c r="F24" s="59">
        <v>10</v>
      </c>
      <c r="G24" s="57">
        <f t="shared" si="10"/>
        <v>26</v>
      </c>
      <c r="H24" s="71">
        <v>53.65</v>
      </c>
      <c r="I24" s="57">
        <f t="shared" si="8"/>
        <v>1.073</v>
      </c>
      <c r="J24" s="57">
        <f t="shared" si="11"/>
        <v>80.722999999999999</v>
      </c>
      <c r="K24" s="57">
        <f t="shared" si="12"/>
        <v>10.4</v>
      </c>
      <c r="L24" s="57">
        <f t="shared" si="13"/>
        <v>104</v>
      </c>
      <c r="M24" s="59">
        <f t="shared" si="14"/>
        <v>214.6</v>
      </c>
      <c r="N24" s="59">
        <f t="shared" si="15"/>
        <v>6.4379999999999997</v>
      </c>
      <c r="O24" s="59">
        <f t="shared" si="16"/>
        <v>325.03800000000001</v>
      </c>
      <c r="P24" s="7"/>
    </row>
    <row r="25" spans="1:16" ht="41.25" customHeight="1">
      <c r="A25" s="82">
        <f t="shared" si="7"/>
        <v>13</v>
      </c>
      <c r="B25" s="85" t="s">
        <v>111</v>
      </c>
      <c r="C25" s="84" t="s">
        <v>10</v>
      </c>
      <c r="D25" s="7">
        <v>29</v>
      </c>
      <c r="E25" s="59">
        <v>2.6</v>
      </c>
      <c r="F25" s="59">
        <v>10</v>
      </c>
      <c r="G25" s="57">
        <f t="shared" si="10"/>
        <v>26</v>
      </c>
      <c r="H25" s="71">
        <v>57.89</v>
      </c>
      <c r="I25" s="57">
        <f t="shared" si="8"/>
        <v>1.1577999999999999</v>
      </c>
      <c r="J25" s="57">
        <f t="shared" si="11"/>
        <v>85.047799999999995</v>
      </c>
      <c r="K25" s="57">
        <f t="shared" si="12"/>
        <v>75.400000000000006</v>
      </c>
      <c r="L25" s="57">
        <f t="shared" si="13"/>
        <v>754</v>
      </c>
      <c r="M25" s="59">
        <f t="shared" si="14"/>
        <v>1678.81</v>
      </c>
      <c r="N25" s="59">
        <f t="shared" si="15"/>
        <v>50.364299999999993</v>
      </c>
      <c r="O25" s="59">
        <f t="shared" si="16"/>
        <v>2483.1743000000001</v>
      </c>
      <c r="P25" s="7"/>
    </row>
    <row r="26" spans="1:16" ht="41.25" customHeight="1">
      <c r="A26" s="82">
        <f t="shared" si="7"/>
        <v>14</v>
      </c>
      <c r="B26" s="85" t="s">
        <v>112</v>
      </c>
      <c r="C26" s="84" t="s">
        <v>10</v>
      </c>
      <c r="D26" s="7">
        <v>50</v>
      </c>
      <c r="E26" s="59">
        <v>2.6</v>
      </c>
      <c r="F26" s="59">
        <v>10</v>
      </c>
      <c r="G26" s="57">
        <f t="shared" si="10"/>
        <v>26</v>
      </c>
      <c r="H26" s="71">
        <v>61.23</v>
      </c>
      <c r="I26" s="57">
        <f t="shared" si="8"/>
        <v>1.2245999999999999</v>
      </c>
      <c r="J26" s="57">
        <f t="shared" si="11"/>
        <v>88.454599999999985</v>
      </c>
      <c r="K26" s="57">
        <f t="shared" si="12"/>
        <v>130</v>
      </c>
      <c r="L26" s="57">
        <f t="shared" si="13"/>
        <v>1300</v>
      </c>
      <c r="M26" s="59">
        <f t="shared" si="14"/>
        <v>3061.5</v>
      </c>
      <c r="N26" s="59">
        <f t="shared" si="15"/>
        <v>91.844999999999999</v>
      </c>
      <c r="O26" s="59">
        <f t="shared" si="16"/>
        <v>4453.3450000000003</v>
      </c>
      <c r="P26" s="7"/>
    </row>
    <row r="27" spans="1:16" ht="41.25" customHeight="1">
      <c r="A27" s="82">
        <f t="shared" si="7"/>
        <v>15</v>
      </c>
      <c r="B27" s="85" t="s">
        <v>113</v>
      </c>
      <c r="C27" s="84" t="s">
        <v>10</v>
      </c>
      <c r="D27" s="7">
        <v>13</v>
      </c>
      <c r="E27" s="59">
        <v>2.6</v>
      </c>
      <c r="F27" s="59">
        <v>10</v>
      </c>
      <c r="G27" s="57">
        <f t="shared" si="10"/>
        <v>26</v>
      </c>
      <c r="H27" s="71">
        <v>65.36</v>
      </c>
      <c r="I27" s="57">
        <f t="shared" si="8"/>
        <v>1.3071999999999999</v>
      </c>
      <c r="J27" s="57">
        <f t="shared" si="11"/>
        <v>92.667199999999994</v>
      </c>
      <c r="K27" s="57">
        <f t="shared" si="12"/>
        <v>33.800000000000004</v>
      </c>
      <c r="L27" s="57">
        <f t="shared" si="13"/>
        <v>338</v>
      </c>
      <c r="M27" s="59">
        <f t="shared" si="14"/>
        <v>849.68</v>
      </c>
      <c r="N27" s="59">
        <f t="shared" si="15"/>
        <v>25.490399999999998</v>
      </c>
      <c r="O27" s="59">
        <f t="shared" si="16"/>
        <v>1213.1703999999997</v>
      </c>
      <c r="P27" s="7"/>
    </row>
    <row r="28" spans="1:16" ht="41.25" customHeight="1">
      <c r="A28" s="82">
        <f t="shared" si="7"/>
        <v>16</v>
      </c>
      <c r="B28" s="85" t="s">
        <v>114</v>
      </c>
      <c r="C28" s="84" t="s">
        <v>10</v>
      </c>
      <c r="D28" s="7">
        <v>20</v>
      </c>
      <c r="E28" s="59">
        <v>2.6</v>
      </c>
      <c r="F28" s="59">
        <v>10</v>
      </c>
      <c r="G28" s="57">
        <f t="shared" si="10"/>
        <v>26</v>
      </c>
      <c r="H28" s="71">
        <v>70.89</v>
      </c>
      <c r="I28" s="57">
        <f t="shared" si="8"/>
        <v>1.4177999999999999</v>
      </c>
      <c r="J28" s="57">
        <f t="shared" si="11"/>
        <v>98.3078</v>
      </c>
      <c r="K28" s="57">
        <f t="shared" si="12"/>
        <v>52</v>
      </c>
      <c r="L28" s="57">
        <f t="shared" si="13"/>
        <v>520</v>
      </c>
      <c r="M28" s="59">
        <f t="shared" si="14"/>
        <v>1417.8</v>
      </c>
      <c r="N28" s="59">
        <f t="shared" si="15"/>
        <v>42.533999999999999</v>
      </c>
      <c r="O28" s="59">
        <f t="shared" si="16"/>
        <v>1980.3340000000001</v>
      </c>
      <c r="P28" s="7"/>
    </row>
    <row r="29" spans="1:16" ht="41.25" customHeight="1">
      <c r="A29" s="82">
        <f t="shared" si="7"/>
        <v>17</v>
      </c>
      <c r="B29" s="85" t="s">
        <v>115</v>
      </c>
      <c r="C29" s="84" t="s">
        <v>10</v>
      </c>
      <c r="D29" s="7">
        <v>5</v>
      </c>
      <c r="E29" s="59">
        <v>2.6</v>
      </c>
      <c r="F29" s="59">
        <v>10</v>
      </c>
      <c r="G29" s="57">
        <f t="shared" si="10"/>
        <v>26</v>
      </c>
      <c r="H29" s="71">
        <v>78.98</v>
      </c>
      <c r="I29" s="57">
        <f t="shared" si="8"/>
        <v>1.5796000000000001</v>
      </c>
      <c r="J29" s="57">
        <f t="shared" si="11"/>
        <v>106.5596</v>
      </c>
      <c r="K29" s="57">
        <f t="shared" si="12"/>
        <v>13</v>
      </c>
      <c r="L29" s="57">
        <f t="shared" si="13"/>
        <v>130</v>
      </c>
      <c r="M29" s="59">
        <f t="shared" si="14"/>
        <v>394.90000000000003</v>
      </c>
      <c r="N29" s="59">
        <f t="shared" si="15"/>
        <v>11.847000000000001</v>
      </c>
      <c r="O29" s="59">
        <f t="shared" si="16"/>
        <v>536.74700000000007</v>
      </c>
      <c r="P29" s="7"/>
    </row>
    <row r="30" spans="1:16" ht="41.25" customHeight="1">
      <c r="A30" s="82">
        <f t="shared" si="7"/>
        <v>18</v>
      </c>
      <c r="B30" s="85" t="s">
        <v>116</v>
      </c>
      <c r="C30" s="84" t="s">
        <v>10</v>
      </c>
      <c r="D30" s="7">
        <v>4</v>
      </c>
      <c r="E30" s="59">
        <v>2.6</v>
      </c>
      <c r="F30" s="59">
        <v>10</v>
      </c>
      <c r="G30" s="57">
        <f>E30*F30</f>
        <v>26</v>
      </c>
      <c r="H30" s="71">
        <v>96.56</v>
      </c>
      <c r="I30" s="57">
        <f>H30*0.02</f>
        <v>1.9312</v>
      </c>
      <c r="J30" s="57">
        <f>G30+H30+I30</f>
        <v>124.49120000000001</v>
      </c>
      <c r="K30" s="57">
        <f>D30*E30</f>
        <v>10.4</v>
      </c>
      <c r="L30" s="57">
        <f>D30*G30</f>
        <v>104</v>
      </c>
      <c r="M30" s="59">
        <f>D30*H30</f>
        <v>386.24</v>
      </c>
      <c r="N30" s="59">
        <f>M30*0.03</f>
        <v>11.587199999999999</v>
      </c>
      <c r="O30" s="59">
        <f>L30+M30+N30</f>
        <v>501.8272</v>
      </c>
      <c r="P30" s="7"/>
    </row>
    <row r="31" spans="1:16" ht="41.25" customHeight="1">
      <c r="A31" s="82">
        <f t="shared" si="7"/>
        <v>19</v>
      </c>
      <c r="B31" s="85" t="s">
        <v>117</v>
      </c>
      <c r="C31" s="84" t="s">
        <v>10</v>
      </c>
      <c r="D31" s="7">
        <v>6</v>
      </c>
      <c r="E31" s="59">
        <v>2.6</v>
      </c>
      <c r="F31" s="59">
        <v>10</v>
      </c>
      <c r="G31" s="57">
        <f>E31*F31</f>
        <v>26</v>
      </c>
      <c r="H31" s="71">
        <v>121.36</v>
      </c>
      <c r="I31" s="57">
        <f>H31*0.02</f>
        <v>2.4272</v>
      </c>
      <c r="J31" s="57">
        <f>G31+H31+I31</f>
        <v>149.78720000000001</v>
      </c>
      <c r="K31" s="57">
        <f>D31*E31</f>
        <v>15.600000000000001</v>
      </c>
      <c r="L31" s="57">
        <f>D31*G31</f>
        <v>156</v>
      </c>
      <c r="M31" s="59">
        <f>D31*H31</f>
        <v>728.16</v>
      </c>
      <c r="N31" s="59">
        <f>M31*0.03</f>
        <v>21.844799999999999</v>
      </c>
      <c r="O31" s="59">
        <f>L31+M31+N31</f>
        <v>906.00479999999993</v>
      </c>
      <c r="P31" s="7"/>
    </row>
    <row r="32" spans="1:16" ht="16.5" customHeight="1">
      <c r="A32" s="82">
        <f t="shared" si="7"/>
        <v>20</v>
      </c>
      <c r="B32" s="83" t="s">
        <v>63</v>
      </c>
      <c r="C32" s="84" t="s">
        <v>10</v>
      </c>
      <c r="D32" s="82">
        <f>SUM(D22:D31)</f>
        <v>194</v>
      </c>
      <c r="E32" s="57">
        <v>0.1</v>
      </c>
      <c r="F32" s="59">
        <v>10</v>
      </c>
      <c r="G32" s="57">
        <f>E32*F32</f>
        <v>1</v>
      </c>
      <c r="H32" s="72">
        <v>4.3</v>
      </c>
      <c r="I32" s="57">
        <f>H32*0.02</f>
        <v>8.5999999999999993E-2</v>
      </c>
      <c r="J32" s="57">
        <f>G32+H32+I32</f>
        <v>5.3860000000000001</v>
      </c>
      <c r="K32" s="57">
        <f>D32*E32</f>
        <v>19.400000000000002</v>
      </c>
      <c r="L32" s="57">
        <f>D32*G32</f>
        <v>194</v>
      </c>
      <c r="M32" s="59">
        <f>D32*H32</f>
        <v>834.19999999999993</v>
      </c>
      <c r="N32" s="57">
        <f>D32*I32</f>
        <v>16.683999999999997</v>
      </c>
      <c r="O32" s="57">
        <f>L32+M32+N32</f>
        <v>1044.8839999999998</v>
      </c>
      <c r="P32" s="82"/>
    </row>
    <row r="33" spans="1:16" ht="16.5" customHeight="1">
      <c r="A33" s="82">
        <f t="shared" si="7"/>
        <v>21</v>
      </c>
      <c r="B33" s="83" t="s">
        <v>64</v>
      </c>
      <c r="C33" s="84" t="s">
        <v>10</v>
      </c>
      <c r="D33" s="82">
        <f>D32</f>
        <v>194</v>
      </c>
      <c r="E33" s="57">
        <v>0.5</v>
      </c>
      <c r="F33" s="59">
        <v>10</v>
      </c>
      <c r="G33" s="57">
        <f>E33*F33</f>
        <v>5</v>
      </c>
      <c r="H33" s="72">
        <v>6.4</v>
      </c>
      <c r="I33" s="57">
        <f>H33*0.02</f>
        <v>0.128</v>
      </c>
      <c r="J33" s="57">
        <f>G33+H33+I33</f>
        <v>11.528</v>
      </c>
      <c r="K33" s="57">
        <f>D33*E33</f>
        <v>97</v>
      </c>
      <c r="L33" s="57">
        <f>D33*G33</f>
        <v>970</v>
      </c>
      <c r="M33" s="59">
        <f>D33*H33</f>
        <v>1241.6000000000001</v>
      </c>
      <c r="N33" s="57">
        <f>D33*I33</f>
        <v>24.832000000000001</v>
      </c>
      <c r="O33" s="57">
        <f>L33+M33+N33</f>
        <v>2236.4320000000002</v>
      </c>
      <c r="P33" s="82"/>
    </row>
    <row r="34" spans="1:16" ht="16.5" customHeight="1">
      <c r="A34" s="82">
        <f t="shared" si="7"/>
        <v>22</v>
      </c>
      <c r="B34" s="83" t="s">
        <v>65</v>
      </c>
      <c r="C34" s="84" t="s">
        <v>10</v>
      </c>
      <c r="D34" s="82">
        <f>D32</f>
        <v>194</v>
      </c>
      <c r="E34" s="57">
        <v>0.5</v>
      </c>
      <c r="F34" s="59">
        <v>10</v>
      </c>
      <c r="G34" s="57">
        <f>E34*F34</f>
        <v>5</v>
      </c>
      <c r="H34" s="72">
        <v>6.2</v>
      </c>
      <c r="I34" s="57">
        <f>H34*0.02</f>
        <v>0.12400000000000001</v>
      </c>
      <c r="J34" s="57">
        <f t="shared" ref="J34:J41" si="17">G34+H34+I34</f>
        <v>11.324</v>
      </c>
      <c r="K34" s="57">
        <f t="shared" ref="K34:K41" si="18">D34*E34</f>
        <v>97</v>
      </c>
      <c r="L34" s="57">
        <f t="shared" ref="L34:L41" si="19">D34*G34</f>
        <v>970</v>
      </c>
      <c r="M34" s="59">
        <f t="shared" ref="M34" si="20">D34*H34</f>
        <v>1202.8</v>
      </c>
      <c r="N34" s="57">
        <f>D34*I34</f>
        <v>24.056000000000001</v>
      </c>
      <c r="O34" s="57">
        <f t="shared" ref="O34" si="21">L34+M34+N34</f>
        <v>2196.8560000000002</v>
      </c>
      <c r="P34" s="82"/>
    </row>
    <row r="35" spans="1:16" ht="16.5" customHeight="1">
      <c r="A35" s="82">
        <f t="shared" si="7"/>
        <v>23</v>
      </c>
      <c r="B35" s="83" t="s">
        <v>118</v>
      </c>
      <c r="C35" s="84" t="s">
        <v>10</v>
      </c>
      <c r="D35" s="7">
        <v>1</v>
      </c>
      <c r="E35" s="59">
        <v>2</v>
      </c>
      <c r="F35" s="59">
        <v>10</v>
      </c>
      <c r="G35" s="57">
        <f t="shared" ref="G35:G49" si="22">E35*F35</f>
        <v>20</v>
      </c>
      <c r="H35" s="71">
        <v>125.56</v>
      </c>
      <c r="I35" s="57">
        <f t="shared" si="8"/>
        <v>2.5112000000000001</v>
      </c>
      <c r="J35" s="57">
        <f t="shared" si="17"/>
        <v>148.0712</v>
      </c>
      <c r="K35" s="57">
        <f t="shared" si="18"/>
        <v>2</v>
      </c>
      <c r="L35" s="57">
        <f t="shared" si="19"/>
        <v>20</v>
      </c>
      <c r="M35" s="59">
        <f t="shared" si="14"/>
        <v>125.56</v>
      </c>
      <c r="N35" s="59">
        <f t="shared" si="15"/>
        <v>3.7667999999999999</v>
      </c>
      <c r="O35" s="59">
        <f t="shared" si="16"/>
        <v>149.32679999999999</v>
      </c>
      <c r="P35" s="7"/>
    </row>
    <row r="36" spans="1:16" ht="16.5" customHeight="1">
      <c r="A36" s="82">
        <f t="shared" si="7"/>
        <v>24</v>
      </c>
      <c r="B36" s="83" t="s">
        <v>119</v>
      </c>
      <c r="C36" s="84" t="s">
        <v>10</v>
      </c>
      <c r="D36" s="7">
        <v>5</v>
      </c>
      <c r="E36" s="59">
        <v>2</v>
      </c>
      <c r="F36" s="59">
        <v>10</v>
      </c>
      <c r="G36" s="57">
        <f t="shared" si="22"/>
        <v>20</v>
      </c>
      <c r="H36" s="71">
        <v>150.32</v>
      </c>
      <c r="I36" s="57">
        <f t="shared" si="8"/>
        <v>3.0063999999999997</v>
      </c>
      <c r="J36" s="57">
        <f t="shared" si="17"/>
        <v>173.32640000000001</v>
      </c>
      <c r="K36" s="57">
        <f t="shared" si="18"/>
        <v>10</v>
      </c>
      <c r="L36" s="57">
        <f t="shared" si="19"/>
        <v>100</v>
      </c>
      <c r="M36" s="59">
        <f t="shared" si="14"/>
        <v>751.59999999999991</v>
      </c>
      <c r="N36" s="59">
        <f t="shared" si="15"/>
        <v>22.547999999999995</v>
      </c>
      <c r="O36" s="59">
        <f t="shared" si="16"/>
        <v>874.14799999999991</v>
      </c>
      <c r="P36" s="7"/>
    </row>
    <row r="37" spans="1:16" ht="16.5" customHeight="1">
      <c r="A37" s="82">
        <f t="shared" si="7"/>
        <v>25</v>
      </c>
      <c r="B37" s="83" t="s">
        <v>120</v>
      </c>
      <c r="C37" s="84" t="s">
        <v>10</v>
      </c>
      <c r="D37" s="7">
        <v>5</v>
      </c>
      <c r="E37" s="59">
        <v>2</v>
      </c>
      <c r="F37" s="59">
        <v>10</v>
      </c>
      <c r="G37" s="57">
        <f t="shared" si="22"/>
        <v>20</v>
      </c>
      <c r="H37" s="71">
        <v>160.21</v>
      </c>
      <c r="I37" s="57">
        <f t="shared" si="8"/>
        <v>3.2042000000000002</v>
      </c>
      <c r="J37" s="57">
        <f t="shared" si="17"/>
        <v>183.41419999999999</v>
      </c>
      <c r="K37" s="57">
        <f t="shared" si="18"/>
        <v>10</v>
      </c>
      <c r="L37" s="57">
        <f t="shared" si="19"/>
        <v>100</v>
      </c>
      <c r="M37" s="59">
        <f t="shared" si="14"/>
        <v>801.05000000000007</v>
      </c>
      <c r="N37" s="59">
        <f t="shared" si="15"/>
        <v>24.031500000000001</v>
      </c>
      <c r="O37" s="59">
        <f t="shared" si="16"/>
        <v>925.08150000000012</v>
      </c>
      <c r="P37" s="7"/>
    </row>
    <row r="38" spans="1:16" ht="16.5" customHeight="1">
      <c r="A38" s="82">
        <f t="shared" si="7"/>
        <v>26</v>
      </c>
      <c r="B38" s="83" t="s">
        <v>121</v>
      </c>
      <c r="C38" s="84" t="s">
        <v>10</v>
      </c>
      <c r="D38" s="7">
        <v>2</v>
      </c>
      <c r="E38" s="59">
        <v>2</v>
      </c>
      <c r="F38" s="59">
        <v>10</v>
      </c>
      <c r="G38" s="57">
        <f t="shared" si="22"/>
        <v>20</v>
      </c>
      <c r="H38" s="71">
        <v>32.21</v>
      </c>
      <c r="I38" s="57">
        <f t="shared" si="8"/>
        <v>0.64419999999999999</v>
      </c>
      <c r="J38" s="57">
        <f t="shared" si="17"/>
        <v>52.854199999999999</v>
      </c>
      <c r="K38" s="57">
        <f t="shared" si="18"/>
        <v>4</v>
      </c>
      <c r="L38" s="57">
        <f t="shared" si="19"/>
        <v>40</v>
      </c>
      <c r="M38" s="59">
        <f t="shared" si="14"/>
        <v>64.42</v>
      </c>
      <c r="N38" s="59">
        <f t="shared" si="15"/>
        <v>1.9325999999999999</v>
      </c>
      <c r="O38" s="59">
        <f t="shared" si="16"/>
        <v>106.3526</v>
      </c>
      <c r="P38" s="7"/>
    </row>
    <row r="39" spans="1:16" ht="16.5" customHeight="1">
      <c r="A39" s="82">
        <f t="shared" si="7"/>
        <v>27</v>
      </c>
      <c r="B39" s="83" t="s">
        <v>122</v>
      </c>
      <c r="C39" s="84" t="s">
        <v>10</v>
      </c>
      <c r="D39" s="7">
        <v>1</v>
      </c>
      <c r="E39" s="59">
        <v>1</v>
      </c>
      <c r="F39" s="59">
        <v>10</v>
      </c>
      <c r="G39" s="57">
        <f t="shared" si="22"/>
        <v>10</v>
      </c>
      <c r="H39" s="71">
        <v>36.56</v>
      </c>
      <c r="I39" s="57">
        <f t="shared" si="8"/>
        <v>0.73120000000000007</v>
      </c>
      <c r="J39" s="57">
        <f t="shared" si="17"/>
        <v>47.291200000000003</v>
      </c>
      <c r="K39" s="57">
        <f t="shared" si="18"/>
        <v>1</v>
      </c>
      <c r="L39" s="57">
        <f t="shared" si="19"/>
        <v>10</v>
      </c>
      <c r="M39" s="59">
        <f t="shared" si="14"/>
        <v>36.56</v>
      </c>
      <c r="N39" s="59">
        <f t="shared" si="15"/>
        <v>1.0968</v>
      </c>
      <c r="O39" s="59">
        <f t="shared" si="16"/>
        <v>47.656800000000004</v>
      </c>
      <c r="P39" s="7"/>
    </row>
    <row r="40" spans="1:16" s="124" customFormat="1" ht="16.5" customHeight="1">
      <c r="A40" s="82">
        <f t="shared" si="7"/>
        <v>28</v>
      </c>
      <c r="B40" s="120" t="s">
        <v>123</v>
      </c>
      <c r="C40" s="84" t="s">
        <v>10</v>
      </c>
      <c r="D40" s="122">
        <v>5</v>
      </c>
      <c r="E40" s="59">
        <v>1</v>
      </c>
      <c r="F40" s="59">
        <v>10</v>
      </c>
      <c r="G40" s="123">
        <f t="shared" si="22"/>
        <v>10</v>
      </c>
      <c r="H40" s="71">
        <v>52.32</v>
      </c>
      <c r="I40" s="123">
        <f t="shared" si="8"/>
        <v>1.0464</v>
      </c>
      <c r="J40" s="123">
        <f t="shared" si="17"/>
        <v>63.366399999999999</v>
      </c>
      <c r="K40" s="123">
        <f t="shared" si="18"/>
        <v>5</v>
      </c>
      <c r="L40" s="123">
        <f t="shared" si="19"/>
        <v>50</v>
      </c>
      <c r="M40" s="59">
        <f t="shared" si="14"/>
        <v>261.60000000000002</v>
      </c>
      <c r="N40" s="59">
        <f t="shared" si="15"/>
        <v>7.8480000000000008</v>
      </c>
      <c r="O40" s="59">
        <f t="shared" si="16"/>
        <v>319.44800000000004</v>
      </c>
      <c r="P40" s="122"/>
    </row>
    <row r="41" spans="1:16" s="124" customFormat="1" ht="16.5" customHeight="1">
      <c r="A41" s="82">
        <f t="shared" si="7"/>
        <v>29</v>
      </c>
      <c r="B41" s="120" t="s">
        <v>124</v>
      </c>
      <c r="C41" s="84" t="s">
        <v>10</v>
      </c>
      <c r="D41" s="122">
        <v>7</v>
      </c>
      <c r="E41" s="59">
        <v>1</v>
      </c>
      <c r="F41" s="59">
        <v>10</v>
      </c>
      <c r="G41" s="123">
        <f t="shared" si="22"/>
        <v>10</v>
      </c>
      <c r="H41" s="71">
        <v>83.24</v>
      </c>
      <c r="I41" s="123">
        <f t="shared" si="8"/>
        <v>1.6647999999999998</v>
      </c>
      <c r="J41" s="123">
        <f t="shared" si="17"/>
        <v>94.904799999999994</v>
      </c>
      <c r="K41" s="123">
        <f t="shared" si="18"/>
        <v>7</v>
      </c>
      <c r="L41" s="123">
        <f t="shared" si="19"/>
        <v>70</v>
      </c>
      <c r="M41" s="59">
        <f t="shared" si="14"/>
        <v>582.67999999999995</v>
      </c>
      <c r="N41" s="59">
        <f t="shared" si="15"/>
        <v>17.480399999999999</v>
      </c>
      <c r="O41" s="59">
        <f t="shared" si="16"/>
        <v>670.16039999999998</v>
      </c>
      <c r="P41" s="122"/>
    </row>
    <row r="42" spans="1:16" s="129" customFormat="1" ht="15">
      <c r="A42" s="82">
        <f t="shared" si="7"/>
        <v>30</v>
      </c>
      <c r="B42" s="126" t="s">
        <v>23</v>
      </c>
      <c r="C42" s="32" t="s">
        <v>10</v>
      </c>
      <c r="D42" s="127">
        <v>6</v>
      </c>
      <c r="E42" s="125">
        <v>0.5</v>
      </c>
      <c r="F42" s="59">
        <v>10</v>
      </c>
      <c r="G42" s="8">
        <f t="shared" si="22"/>
        <v>5</v>
      </c>
      <c r="H42" s="36">
        <v>3.4</v>
      </c>
      <c r="I42" s="128">
        <f t="shared" ref="I42:I45" si="23">H42*0.03</f>
        <v>0.10199999999999999</v>
      </c>
      <c r="J42" s="10">
        <f t="shared" ref="J42:J45" si="24">I42+H42+G42</f>
        <v>8.5019999999999989</v>
      </c>
      <c r="K42" s="10">
        <f t="shared" ref="K42:K45" si="25">E42*D42</f>
        <v>3</v>
      </c>
      <c r="L42" s="10">
        <f t="shared" ref="L42:L45" si="26">G42*D42</f>
        <v>30</v>
      </c>
      <c r="M42" s="10">
        <f t="shared" ref="M42:M45" si="27">H42*D42</f>
        <v>20.399999999999999</v>
      </c>
      <c r="N42" s="10">
        <f t="shared" ref="N42:N45" si="28">I42*D42</f>
        <v>0.61199999999999999</v>
      </c>
      <c r="O42" s="10">
        <f t="shared" ref="O42:O45" si="29">N42+M42+L42</f>
        <v>51.012</v>
      </c>
      <c r="P42" s="32"/>
    </row>
    <row r="43" spans="1:16" s="25" customFormat="1" ht="14.25">
      <c r="A43" s="82">
        <f t="shared" si="7"/>
        <v>31</v>
      </c>
      <c r="B43" s="126" t="s">
        <v>47</v>
      </c>
      <c r="C43" s="32" t="s">
        <v>10</v>
      </c>
      <c r="D43" s="127">
        <v>2</v>
      </c>
      <c r="E43" s="125">
        <v>0.6</v>
      </c>
      <c r="F43" s="59">
        <v>10</v>
      </c>
      <c r="G43" s="8">
        <f t="shared" si="22"/>
        <v>6</v>
      </c>
      <c r="H43" s="36">
        <v>8.4</v>
      </c>
      <c r="I43" s="128">
        <f t="shared" si="23"/>
        <v>0.252</v>
      </c>
      <c r="J43" s="10">
        <f t="shared" si="24"/>
        <v>14.652000000000001</v>
      </c>
      <c r="K43" s="10">
        <f t="shared" si="25"/>
        <v>1.2</v>
      </c>
      <c r="L43" s="10">
        <f t="shared" si="26"/>
        <v>12</v>
      </c>
      <c r="M43" s="10">
        <f t="shared" si="27"/>
        <v>16.8</v>
      </c>
      <c r="N43" s="10">
        <f t="shared" si="28"/>
        <v>0.504</v>
      </c>
      <c r="O43" s="10">
        <f t="shared" si="29"/>
        <v>29.304000000000002</v>
      </c>
      <c r="P43" s="32"/>
    </row>
    <row r="44" spans="1:16" s="129" customFormat="1" ht="15">
      <c r="A44" s="82">
        <f t="shared" si="7"/>
        <v>32</v>
      </c>
      <c r="B44" s="126" t="s">
        <v>125</v>
      </c>
      <c r="C44" s="32" t="s">
        <v>10</v>
      </c>
      <c r="D44" s="127">
        <v>10</v>
      </c>
      <c r="E44" s="125">
        <v>0.6</v>
      </c>
      <c r="F44" s="59">
        <v>10</v>
      </c>
      <c r="G44" s="8">
        <f t="shared" si="22"/>
        <v>6</v>
      </c>
      <c r="H44" s="36">
        <v>12.6</v>
      </c>
      <c r="I44" s="128">
        <f t="shared" si="23"/>
        <v>0.378</v>
      </c>
      <c r="J44" s="10">
        <f t="shared" si="24"/>
        <v>18.978000000000002</v>
      </c>
      <c r="K44" s="10">
        <f t="shared" si="25"/>
        <v>6</v>
      </c>
      <c r="L44" s="10">
        <f t="shared" si="26"/>
        <v>60</v>
      </c>
      <c r="M44" s="10">
        <f t="shared" si="27"/>
        <v>126</v>
      </c>
      <c r="N44" s="10">
        <f t="shared" si="28"/>
        <v>3.7800000000000002</v>
      </c>
      <c r="O44" s="10">
        <f t="shared" si="29"/>
        <v>189.78</v>
      </c>
      <c r="P44" s="32"/>
    </row>
    <row r="45" spans="1:16" s="129" customFormat="1" ht="15">
      <c r="A45" s="82">
        <f t="shared" si="7"/>
        <v>33</v>
      </c>
      <c r="B45" s="126" t="s">
        <v>24</v>
      </c>
      <c r="C45" s="32" t="s">
        <v>10</v>
      </c>
      <c r="D45" s="127">
        <v>8</v>
      </c>
      <c r="E45" s="125">
        <v>0.6</v>
      </c>
      <c r="F45" s="59">
        <v>10</v>
      </c>
      <c r="G45" s="8">
        <f t="shared" si="22"/>
        <v>6</v>
      </c>
      <c r="H45" s="36">
        <v>19.62</v>
      </c>
      <c r="I45" s="128">
        <f t="shared" si="23"/>
        <v>0.58860000000000001</v>
      </c>
      <c r="J45" s="10">
        <f t="shared" si="24"/>
        <v>26.208600000000001</v>
      </c>
      <c r="K45" s="10">
        <f t="shared" si="25"/>
        <v>4.8</v>
      </c>
      <c r="L45" s="10">
        <f t="shared" si="26"/>
        <v>48</v>
      </c>
      <c r="M45" s="10">
        <f t="shared" si="27"/>
        <v>156.96</v>
      </c>
      <c r="N45" s="10">
        <f t="shared" si="28"/>
        <v>4.7088000000000001</v>
      </c>
      <c r="O45" s="10">
        <f t="shared" si="29"/>
        <v>209.6688</v>
      </c>
      <c r="P45" s="32"/>
    </row>
    <row r="46" spans="1:16" s="124" customFormat="1" ht="31.5" customHeight="1">
      <c r="A46" s="82">
        <f t="shared" si="7"/>
        <v>34</v>
      </c>
      <c r="B46" s="130" t="s">
        <v>89</v>
      </c>
      <c r="C46" s="114" t="s">
        <v>55</v>
      </c>
      <c r="D46" s="125">
        <v>6</v>
      </c>
      <c r="E46" s="123">
        <v>0.25</v>
      </c>
      <c r="F46" s="59">
        <v>10</v>
      </c>
      <c r="G46" s="123">
        <f t="shared" si="22"/>
        <v>2.5</v>
      </c>
      <c r="H46" s="134">
        <v>3.06</v>
      </c>
      <c r="I46" s="123">
        <f t="shared" ref="I46" si="30">H46*0.02</f>
        <v>6.1200000000000004E-2</v>
      </c>
      <c r="J46" s="123">
        <f t="shared" ref="J46:J49" si="31">G46+H46+I46</f>
        <v>5.6212000000000009</v>
      </c>
      <c r="K46" s="123">
        <f t="shared" ref="K46:K49" si="32">D46*E46</f>
        <v>1.5</v>
      </c>
      <c r="L46" s="123">
        <f t="shared" ref="L46:L49" si="33">D46*G46</f>
        <v>15</v>
      </c>
      <c r="M46" s="59">
        <f t="shared" ref="M46:M49" si="34">D46*H46</f>
        <v>18.36</v>
      </c>
      <c r="N46" s="123">
        <f t="shared" ref="N46:N51" si="35">M46*0.03</f>
        <v>0.55079999999999996</v>
      </c>
      <c r="O46" s="123">
        <f t="shared" ref="O46:O51" si="36">L46+M46+N46</f>
        <v>33.910800000000002</v>
      </c>
      <c r="P46" s="125"/>
    </row>
    <row r="47" spans="1:16" s="124" customFormat="1" ht="27" customHeight="1">
      <c r="A47" s="82">
        <f t="shared" si="7"/>
        <v>35</v>
      </c>
      <c r="B47" s="130" t="s">
        <v>50</v>
      </c>
      <c r="C47" s="114" t="s">
        <v>55</v>
      </c>
      <c r="D47" s="125">
        <v>4</v>
      </c>
      <c r="E47" s="123">
        <v>0.25</v>
      </c>
      <c r="F47" s="59">
        <v>10</v>
      </c>
      <c r="G47" s="123">
        <f t="shared" si="22"/>
        <v>2.5</v>
      </c>
      <c r="H47" s="134">
        <v>2.6584022038567494</v>
      </c>
      <c r="I47" s="123">
        <f t="shared" si="8"/>
        <v>5.316804407713499E-2</v>
      </c>
      <c r="J47" s="123">
        <f t="shared" si="31"/>
        <v>5.2115702479338841</v>
      </c>
      <c r="K47" s="123">
        <f t="shared" si="32"/>
        <v>1</v>
      </c>
      <c r="L47" s="123">
        <f t="shared" si="33"/>
        <v>10</v>
      </c>
      <c r="M47" s="59">
        <f t="shared" si="34"/>
        <v>10.633608815426998</v>
      </c>
      <c r="N47" s="123">
        <f t="shared" si="35"/>
        <v>0.31900826446280994</v>
      </c>
      <c r="O47" s="123">
        <f t="shared" si="36"/>
        <v>20.952617079889805</v>
      </c>
      <c r="P47" s="125"/>
    </row>
    <row r="48" spans="1:16" s="124" customFormat="1" ht="27" customHeight="1">
      <c r="A48" s="114">
        <f t="shared" si="7"/>
        <v>36</v>
      </c>
      <c r="B48" s="130" t="s">
        <v>49</v>
      </c>
      <c r="C48" s="114" t="s">
        <v>55</v>
      </c>
      <c r="D48" s="125">
        <v>20</v>
      </c>
      <c r="E48" s="123">
        <v>0.25</v>
      </c>
      <c r="F48" s="59">
        <v>10</v>
      </c>
      <c r="G48" s="123">
        <f t="shared" si="22"/>
        <v>2.5</v>
      </c>
      <c r="H48" s="134">
        <v>3.5055096418732785</v>
      </c>
      <c r="I48" s="123">
        <f t="shared" si="8"/>
        <v>7.0110192837465571E-2</v>
      </c>
      <c r="J48" s="123">
        <f t="shared" si="31"/>
        <v>6.0756198347107437</v>
      </c>
      <c r="K48" s="123">
        <f t="shared" si="32"/>
        <v>5</v>
      </c>
      <c r="L48" s="123">
        <f t="shared" si="33"/>
        <v>50</v>
      </c>
      <c r="M48" s="59">
        <f t="shared" si="34"/>
        <v>70.110192837465576</v>
      </c>
      <c r="N48" s="123">
        <f t="shared" si="35"/>
        <v>2.1033057851239674</v>
      </c>
      <c r="O48" s="123">
        <f t="shared" si="36"/>
        <v>122.21349862258954</v>
      </c>
      <c r="P48" s="125"/>
    </row>
    <row r="49" spans="1:26" s="124" customFormat="1" ht="27" customHeight="1">
      <c r="A49" s="114">
        <f t="shared" si="7"/>
        <v>37</v>
      </c>
      <c r="B49" s="130" t="s">
        <v>48</v>
      </c>
      <c r="C49" s="114" t="s">
        <v>55</v>
      </c>
      <c r="D49" s="125">
        <v>28</v>
      </c>
      <c r="E49" s="123">
        <v>0.25</v>
      </c>
      <c r="F49" s="59">
        <v>10</v>
      </c>
      <c r="G49" s="123">
        <f t="shared" si="22"/>
        <v>2.5</v>
      </c>
      <c r="H49" s="134">
        <v>3.7327823691460056</v>
      </c>
      <c r="I49" s="123">
        <f t="shared" si="8"/>
        <v>7.4655647382920118E-2</v>
      </c>
      <c r="J49" s="123">
        <f t="shared" si="31"/>
        <v>6.3074380165289261</v>
      </c>
      <c r="K49" s="123">
        <f t="shared" si="32"/>
        <v>7</v>
      </c>
      <c r="L49" s="123">
        <f t="shared" si="33"/>
        <v>70</v>
      </c>
      <c r="M49" s="59">
        <f t="shared" si="34"/>
        <v>104.51790633608816</v>
      </c>
      <c r="N49" s="123">
        <f t="shared" si="35"/>
        <v>3.1355371900826445</v>
      </c>
      <c r="O49" s="123">
        <f t="shared" si="36"/>
        <v>177.65344352617083</v>
      </c>
      <c r="P49" s="125"/>
    </row>
    <row r="50" spans="1:26" s="124" customFormat="1" ht="27" customHeight="1">
      <c r="A50" s="114">
        <f t="shared" si="7"/>
        <v>38</v>
      </c>
      <c r="B50" s="130" t="s">
        <v>67</v>
      </c>
      <c r="C50" s="114" t="s">
        <v>55</v>
      </c>
      <c r="D50" s="6">
        <v>136</v>
      </c>
      <c r="E50" s="123">
        <v>0.25</v>
      </c>
      <c r="F50" s="59">
        <v>10</v>
      </c>
      <c r="G50" s="123">
        <f>E50*F50</f>
        <v>2.5</v>
      </c>
      <c r="H50" s="134">
        <v>4.0358126721763092</v>
      </c>
      <c r="I50" s="123">
        <f t="shared" si="8"/>
        <v>8.071625344352619E-2</v>
      </c>
      <c r="J50" s="123">
        <f>G50+H50+I50</f>
        <v>6.6165289256198356</v>
      </c>
      <c r="K50" s="123">
        <f>D50*E50</f>
        <v>34</v>
      </c>
      <c r="L50" s="123">
        <f>D50*G50</f>
        <v>340</v>
      </c>
      <c r="M50" s="59">
        <f>D50*H50</f>
        <v>548.87052341597803</v>
      </c>
      <c r="N50" s="123">
        <f t="shared" si="35"/>
        <v>16.466115702479339</v>
      </c>
      <c r="O50" s="123">
        <f t="shared" si="36"/>
        <v>905.33663911845736</v>
      </c>
      <c r="P50" s="6"/>
    </row>
    <row r="51" spans="1:26" s="124" customFormat="1" ht="27" customHeight="1">
      <c r="A51" s="114">
        <f t="shared" si="7"/>
        <v>39</v>
      </c>
      <c r="B51" s="130" t="s">
        <v>90</v>
      </c>
      <c r="C51" s="114" t="s">
        <v>55</v>
      </c>
      <c r="D51" s="6">
        <v>46</v>
      </c>
      <c r="E51" s="123">
        <v>0.25</v>
      </c>
      <c r="F51" s="59">
        <v>10</v>
      </c>
      <c r="G51" s="123">
        <f>E51*F51</f>
        <v>2.5</v>
      </c>
      <c r="H51" s="134">
        <v>4.0358126721763092</v>
      </c>
      <c r="I51" s="123">
        <f t="shared" si="8"/>
        <v>8.071625344352619E-2</v>
      </c>
      <c r="J51" s="123">
        <f>G51+H51+I51</f>
        <v>6.6165289256198356</v>
      </c>
      <c r="K51" s="123">
        <f>D51*E51</f>
        <v>11.5</v>
      </c>
      <c r="L51" s="123">
        <f>D51*G51</f>
        <v>115</v>
      </c>
      <c r="M51" s="59">
        <f>D51*H51</f>
        <v>185.64738292011023</v>
      </c>
      <c r="N51" s="123">
        <f t="shared" si="35"/>
        <v>5.5694214876033064</v>
      </c>
      <c r="O51" s="123">
        <f t="shared" si="36"/>
        <v>306.21680440771348</v>
      </c>
      <c r="P51" s="6"/>
    </row>
    <row r="52" spans="1:26" s="94" customFormat="1" ht="22.5" customHeight="1">
      <c r="A52" s="114">
        <f t="shared" si="7"/>
        <v>40</v>
      </c>
      <c r="B52" s="130" t="s">
        <v>85</v>
      </c>
      <c r="C52" s="32" t="s">
        <v>10</v>
      </c>
      <c r="D52" s="131">
        <v>1</v>
      </c>
      <c r="E52" s="8">
        <v>8</v>
      </c>
      <c r="F52" s="3">
        <v>10</v>
      </c>
      <c r="G52" s="8">
        <f t="shared" ref="G52" si="37">E52*F52</f>
        <v>80</v>
      </c>
      <c r="H52" s="36">
        <v>82.36</v>
      </c>
      <c r="I52" s="128">
        <f t="shared" ref="I52" si="38">H52*0.03</f>
        <v>2.4708000000000001</v>
      </c>
      <c r="J52" s="10">
        <f t="shared" ref="J52" si="39">I52+H52+G52</f>
        <v>164.83080000000001</v>
      </c>
      <c r="K52" s="10">
        <f>E52*D52</f>
        <v>8</v>
      </c>
      <c r="L52" s="10">
        <f>G52*D52</f>
        <v>80</v>
      </c>
      <c r="M52" s="10">
        <f>H52*D52</f>
        <v>82.36</v>
      </c>
      <c r="N52" s="10">
        <f>I52*D52</f>
        <v>2.4708000000000001</v>
      </c>
      <c r="O52" s="10">
        <f>N52+M52+L52</f>
        <v>164.83080000000001</v>
      </c>
      <c r="P52" s="137"/>
      <c r="S52" s="118"/>
    </row>
    <row r="53" spans="1:26" s="124" customFormat="1" ht="16.5" customHeight="1">
      <c r="A53" s="114">
        <f t="shared" si="7"/>
        <v>41</v>
      </c>
      <c r="B53" s="132" t="s">
        <v>91</v>
      </c>
      <c r="C53" s="133" t="s">
        <v>62</v>
      </c>
      <c r="D53" s="133">
        <v>80</v>
      </c>
      <c r="E53" s="123">
        <v>1</v>
      </c>
      <c r="F53" s="59">
        <v>10</v>
      </c>
      <c r="G53" s="123">
        <f>E53*F53</f>
        <v>10</v>
      </c>
      <c r="H53" s="135">
        <v>4.8</v>
      </c>
      <c r="I53" s="123">
        <f t="shared" si="8"/>
        <v>9.6000000000000002E-2</v>
      </c>
      <c r="J53" s="123">
        <f>G53+H53+I53</f>
        <v>14.896000000000001</v>
      </c>
      <c r="K53" s="123">
        <f>D53*E53</f>
        <v>80</v>
      </c>
      <c r="L53" s="123">
        <f>D53*G53</f>
        <v>800</v>
      </c>
      <c r="M53" s="59">
        <f>D53*H53</f>
        <v>384</v>
      </c>
      <c r="N53" s="123">
        <f t="shared" ref="N53" si="40">M53*0.03</f>
        <v>11.52</v>
      </c>
      <c r="O53" s="123">
        <f t="shared" ref="O53" si="41">L53+M53+N53</f>
        <v>1195.52</v>
      </c>
      <c r="P53" s="133"/>
    </row>
    <row r="54" spans="1:26" s="124" customFormat="1" ht="16.5" customHeight="1">
      <c r="A54" s="114">
        <f t="shared" si="7"/>
        <v>42</v>
      </c>
      <c r="B54" s="132" t="s">
        <v>68</v>
      </c>
      <c r="C54" s="133" t="s">
        <v>62</v>
      </c>
      <c r="D54" s="114">
        <v>1</v>
      </c>
      <c r="E54" s="123">
        <v>124</v>
      </c>
      <c r="F54" s="59">
        <v>10</v>
      </c>
      <c r="G54" s="8">
        <f t="shared" ref="G54" si="42">E54*F54</f>
        <v>1240</v>
      </c>
      <c r="H54" s="36"/>
      <c r="I54" s="123">
        <v>350</v>
      </c>
      <c r="J54" s="10">
        <f>I54+H54+G54</f>
        <v>1590</v>
      </c>
      <c r="K54" s="10">
        <f>E54*D54</f>
        <v>124</v>
      </c>
      <c r="L54" s="10">
        <f>G54*D54</f>
        <v>1240</v>
      </c>
      <c r="M54" s="10">
        <f>H54*D54</f>
        <v>0</v>
      </c>
      <c r="N54" s="10">
        <f>I54*D54</f>
        <v>350</v>
      </c>
      <c r="O54" s="10">
        <f>N54+M54+L54</f>
        <v>1590</v>
      </c>
      <c r="P54" s="114"/>
    </row>
    <row r="55" spans="1:26" s="110" customFormat="1">
      <c r="A55" s="114"/>
      <c r="B55" s="109" t="s">
        <v>104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Z55" s="111"/>
    </row>
    <row r="56" spans="1:26" s="94" customFormat="1" ht="39.75" customHeight="1">
      <c r="A56" s="114">
        <f>A54+1</f>
        <v>43</v>
      </c>
      <c r="B56" s="112" t="s">
        <v>101</v>
      </c>
      <c r="C56" s="6" t="s">
        <v>92</v>
      </c>
      <c r="D56" s="6">
        <v>55</v>
      </c>
      <c r="E56" s="8">
        <v>6</v>
      </c>
      <c r="F56" s="8">
        <v>10</v>
      </c>
      <c r="G56" s="8">
        <f>E56*F56</f>
        <v>60</v>
      </c>
      <c r="H56" s="3"/>
      <c r="I56" s="8">
        <v>6.6165000000000003</v>
      </c>
      <c r="J56" s="8">
        <f>G56+H56+I56</f>
        <v>66.616500000000002</v>
      </c>
      <c r="K56" s="8">
        <f>E56*D56</f>
        <v>330</v>
      </c>
      <c r="L56" s="8">
        <f>G56*D56</f>
        <v>3300</v>
      </c>
      <c r="M56" s="8">
        <f>H56*D56</f>
        <v>0</v>
      </c>
      <c r="N56" s="8">
        <f>I56*D56</f>
        <v>363.90750000000003</v>
      </c>
      <c r="O56" s="8">
        <f>N56+M56+L56</f>
        <v>3663.9075000000003</v>
      </c>
      <c r="P56" s="6"/>
    </row>
    <row r="57" spans="1:26" s="94" customFormat="1" ht="24">
      <c r="A57" s="114">
        <f t="shared" ref="A57:A64" si="43">A56+1</f>
        <v>44</v>
      </c>
      <c r="B57" s="113" t="s">
        <v>100</v>
      </c>
      <c r="C57" s="6" t="s">
        <v>92</v>
      </c>
      <c r="D57" s="114">
        <v>55</v>
      </c>
      <c r="E57" s="8"/>
      <c r="F57" s="8"/>
      <c r="G57" s="8"/>
      <c r="H57" s="115">
        <v>220.55</v>
      </c>
      <c r="I57" s="8"/>
      <c r="J57" s="8"/>
      <c r="K57" s="8">
        <f t="shared" ref="K57:K65" si="44">E57*D57</f>
        <v>0</v>
      </c>
      <c r="L57" s="8">
        <f t="shared" ref="L57:L65" si="45">G57*D57</f>
        <v>0</v>
      </c>
      <c r="M57" s="8">
        <f t="shared" ref="M57:M65" si="46">H57*D57</f>
        <v>12130.25</v>
      </c>
      <c r="N57" s="8">
        <f t="shared" ref="N57:N65" si="47">I57*D57</f>
        <v>0</v>
      </c>
      <c r="O57" s="8">
        <f t="shared" ref="O57:O70" si="48">N57+M57+L57</f>
        <v>12130.25</v>
      </c>
      <c r="P57" s="114"/>
    </row>
    <row r="58" spans="1:26" s="94" customFormat="1">
      <c r="A58" s="114">
        <f t="shared" si="43"/>
        <v>45</v>
      </c>
      <c r="B58" s="112" t="s">
        <v>126</v>
      </c>
      <c r="C58" s="6" t="s">
        <v>92</v>
      </c>
      <c r="D58" s="6">
        <v>55</v>
      </c>
      <c r="E58" s="8">
        <v>0.6</v>
      </c>
      <c r="F58" s="8">
        <v>10</v>
      </c>
      <c r="G58" s="8">
        <f>E58*F58</f>
        <v>6</v>
      </c>
      <c r="H58" s="8"/>
      <c r="I58" s="8">
        <v>8.4707142857142856E-2</v>
      </c>
      <c r="J58" s="8">
        <f>G58+H58+I58</f>
        <v>6.0847071428571429</v>
      </c>
      <c r="K58" s="8">
        <f t="shared" si="44"/>
        <v>33</v>
      </c>
      <c r="L58" s="8">
        <f t="shared" si="45"/>
        <v>330</v>
      </c>
      <c r="M58" s="8">
        <f t="shared" si="46"/>
        <v>0</v>
      </c>
      <c r="N58" s="8">
        <f t="shared" si="47"/>
        <v>4.6588928571428569</v>
      </c>
      <c r="O58" s="8">
        <f t="shared" si="48"/>
        <v>334.65889285714286</v>
      </c>
      <c r="P58" s="6"/>
      <c r="S58" s="118"/>
    </row>
    <row r="59" spans="1:26" s="118" customFormat="1">
      <c r="A59" s="114">
        <f t="shared" si="43"/>
        <v>46</v>
      </c>
      <c r="B59" s="116" t="s">
        <v>127</v>
      </c>
      <c r="C59" s="114" t="s">
        <v>92</v>
      </c>
      <c r="D59" s="117">
        <v>55</v>
      </c>
      <c r="E59" s="115"/>
      <c r="F59" s="8"/>
      <c r="G59" s="8"/>
      <c r="H59" s="115">
        <v>6.98</v>
      </c>
      <c r="I59" s="8"/>
      <c r="J59" s="8"/>
      <c r="K59" s="8">
        <f t="shared" si="44"/>
        <v>0</v>
      </c>
      <c r="L59" s="8">
        <f t="shared" si="45"/>
        <v>0</v>
      </c>
      <c r="M59" s="8">
        <f t="shared" si="46"/>
        <v>383.90000000000003</v>
      </c>
      <c r="N59" s="8">
        <f t="shared" si="47"/>
        <v>0</v>
      </c>
      <c r="O59" s="8">
        <f t="shared" si="48"/>
        <v>383.90000000000003</v>
      </c>
      <c r="P59" s="117"/>
    </row>
    <row r="60" spans="1:26" s="94" customFormat="1">
      <c r="A60" s="114">
        <f t="shared" si="43"/>
        <v>47</v>
      </c>
      <c r="B60" s="112" t="s">
        <v>95</v>
      </c>
      <c r="C60" s="6" t="s">
        <v>92</v>
      </c>
      <c r="D60" s="6">
        <v>55</v>
      </c>
      <c r="E60" s="8">
        <v>0.6</v>
      </c>
      <c r="F60" s="8">
        <v>10</v>
      </c>
      <c r="G60" s="8">
        <f>E60*F60</f>
        <v>6</v>
      </c>
      <c r="H60" s="8"/>
      <c r="I60" s="8">
        <v>1.0058573571428571</v>
      </c>
      <c r="J60" s="8">
        <f>G60+H60+I60</f>
        <v>7.0058573571428573</v>
      </c>
      <c r="K60" s="8">
        <f t="shared" si="44"/>
        <v>33</v>
      </c>
      <c r="L60" s="8">
        <f t="shared" si="45"/>
        <v>330</v>
      </c>
      <c r="M60" s="8">
        <f t="shared" si="46"/>
        <v>0</v>
      </c>
      <c r="N60" s="8">
        <f t="shared" si="47"/>
        <v>55.322154642857136</v>
      </c>
      <c r="O60" s="8">
        <f t="shared" si="48"/>
        <v>385.32215464285713</v>
      </c>
      <c r="P60" s="6"/>
    </row>
    <row r="61" spans="1:26" s="118" customFormat="1">
      <c r="A61" s="114">
        <f t="shared" si="43"/>
        <v>48</v>
      </c>
      <c r="B61" s="116" t="s">
        <v>93</v>
      </c>
      <c r="C61" s="114" t="s">
        <v>92</v>
      </c>
      <c r="D61" s="117">
        <v>55</v>
      </c>
      <c r="E61" s="115"/>
      <c r="F61" s="8"/>
      <c r="G61" s="8"/>
      <c r="H61" s="115">
        <v>25.51</v>
      </c>
      <c r="I61" s="8"/>
      <c r="J61" s="8"/>
      <c r="K61" s="8">
        <f t="shared" si="44"/>
        <v>0</v>
      </c>
      <c r="L61" s="8">
        <f t="shared" si="45"/>
        <v>0</v>
      </c>
      <c r="M61" s="8">
        <f t="shared" si="46"/>
        <v>1403.0500000000002</v>
      </c>
      <c r="N61" s="8">
        <f t="shared" si="47"/>
        <v>0</v>
      </c>
      <c r="O61" s="8">
        <f t="shared" si="48"/>
        <v>1403.0500000000002</v>
      </c>
      <c r="P61" s="117"/>
      <c r="Q61" s="94"/>
      <c r="R61" s="94"/>
    </row>
    <row r="62" spans="1:26" s="94" customFormat="1">
      <c r="A62" s="114">
        <f t="shared" si="43"/>
        <v>49</v>
      </c>
      <c r="B62" s="112" t="s">
        <v>96</v>
      </c>
      <c r="C62" s="6" t="s">
        <v>92</v>
      </c>
      <c r="D62" s="6">
        <v>110</v>
      </c>
      <c r="E62" s="8">
        <v>0.6</v>
      </c>
      <c r="F62" s="8">
        <v>10</v>
      </c>
      <c r="G62" s="8">
        <f>E62*F62</f>
        <v>6</v>
      </c>
      <c r="H62" s="8"/>
      <c r="I62" s="8">
        <v>8.4707142857142856E-2</v>
      </c>
      <c r="J62" s="8">
        <f>G62+H62+I62</f>
        <v>6.0847071428571429</v>
      </c>
      <c r="K62" s="8">
        <f t="shared" si="44"/>
        <v>66</v>
      </c>
      <c r="L62" s="8">
        <f t="shared" si="45"/>
        <v>660</v>
      </c>
      <c r="M62" s="8">
        <f t="shared" si="46"/>
        <v>0</v>
      </c>
      <c r="N62" s="8">
        <f t="shared" si="47"/>
        <v>9.3177857142857139</v>
      </c>
      <c r="O62" s="8">
        <f t="shared" si="48"/>
        <v>669.31778571428572</v>
      </c>
      <c r="P62" s="6"/>
      <c r="S62" s="118"/>
    </row>
    <row r="63" spans="1:26" s="118" customFormat="1">
      <c r="A63" s="114">
        <f t="shared" si="43"/>
        <v>50</v>
      </c>
      <c r="B63" s="116" t="s">
        <v>97</v>
      </c>
      <c r="C63" s="114" t="s">
        <v>92</v>
      </c>
      <c r="D63" s="117">
        <v>110</v>
      </c>
      <c r="E63" s="115"/>
      <c r="F63" s="8"/>
      <c r="G63" s="8"/>
      <c r="H63" s="115">
        <v>2.96</v>
      </c>
      <c r="I63" s="8"/>
      <c r="J63" s="8"/>
      <c r="K63" s="8">
        <f t="shared" si="44"/>
        <v>0</v>
      </c>
      <c r="L63" s="8">
        <f t="shared" si="45"/>
        <v>0</v>
      </c>
      <c r="M63" s="8">
        <f t="shared" si="46"/>
        <v>325.60000000000002</v>
      </c>
      <c r="N63" s="8">
        <f t="shared" si="47"/>
        <v>0</v>
      </c>
      <c r="O63" s="8">
        <f t="shared" si="48"/>
        <v>325.60000000000002</v>
      </c>
      <c r="P63" s="117"/>
    </row>
    <row r="64" spans="1:26" s="94" customFormat="1">
      <c r="A64" s="114">
        <f t="shared" si="43"/>
        <v>51</v>
      </c>
      <c r="B64" s="112" t="s">
        <v>102</v>
      </c>
      <c r="C64" s="6" t="s">
        <v>92</v>
      </c>
      <c r="D64" s="6">
        <v>55</v>
      </c>
      <c r="E64" s="8">
        <v>0.5</v>
      </c>
      <c r="F64" s="8">
        <v>10</v>
      </c>
      <c r="G64" s="8">
        <f>E64*F64</f>
        <v>5</v>
      </c>
      <c r="H64" s="8"/>
      <c r="I64" s="8">
        <v>0.67679999999999996</v>
      </c>
      <c r="J64" s="8">
        <f>G64+H64+I64</f>
        <v>5.6768000000000001</v>
      </c>
      <c r="K64" s="8">
        <f t="shared" si="44"/>
        <v>27.5</v>
      </c>
      <c r="L64" s="8">
        <f t="shared" si="45"/>
        <v>275</v>
      </c>
      <c r="M64" s="8">
        <f t="shared" si="46"/>
        <v>0</v>
      </c>
      <c r="N64" s="8">
        <f t="shared" si="47"/>
        <v>37.223999999999997</v>
      </c>
      <c r="O64" s="8">
        <f t="shared" si="48"/>
        <v>312.22399999999999</v>
      </c>
      <c r="P64" s="6"/>
    </row>
    <row r="65" spans="1:26" s="94" customFormat="1">
      <c r="A65" s="119"/>
      <c r="B65" s="116" t="s">
        <v>103</v>
      </c>
      <c r="C65" s="114" t="s">
        <v>92</v>
      </c>
      <c r="D65" s="114">
        <v>55</v>
      </c>
      <c r="E65" s="115"/>
      <c r="F65" s="8"/>
      <c r="G65" s="8"/>
      <c r="H65" s="115">
        <v>38.32</v>
      </c>
      <c r="I65" s="8"/>
      <c r="J65" s="8"/>
      <c r="K65" s="8">
        <f t="shared" si="44"/>
        <v>0</v>
      </c>
      <c r="L65" s="8">
        <f t="shared" si="45"/>
        <v>0</v>
      </c>
      <c r="M65" s="8">
        <f t="shared" si="46"/>
        <v>2107.6</v>
      </c>
      <c r="N65" s="8">
        <f t="shared" si="47"/>
        <v>0</v>
      </c>
      <c r="O65" s="8">
        <f t="shared" si="48"/>
        <v>2107.6</v>
      </c>
      <c r="P65" s="114"/>
    </row>
    <row r="66" spans="1:26" s="101" customFormat="1" ht="15">
      <c r="A66" s="82"/>
      <c r="B66" s="99" t="s">
        <v>106</v>
      </c>
      <c r="C66" s="100"/>
      <c r="D66" s="100"/>
      <c r="E66" s="100"/>
      <c r="F66" s="100"/>
      <c r="G66" s="100"/>
      <c r="H66" s="3"/>
      <c r="I66" s="106"/>
      <c r="J66" s="100"/>
      <c r="K66" s="100"/>
      <c r="L66" s="100"/>
      <c r="M66" s="100"/>
      <c r="N66" s="100"/>
      <c r="O66" s="100"/>
      <c r="P66" s="100"/>
      <c r="Z66" s="102"/>
    </row>
    <row r="67" spans="1:26" s="101" customFormat="1" ht="15">
      <c r="A67" s="82">
        <f>A64+1</f>
        <v>52</v>
      </c>
      <c r="B67" s="103" t="s">
        <v>94</v>
      </c>
      <c r="C67" s="104" t="s">
        <v>92</v>
      </c>
      <c r="D67" s="104">
        <v>1</v>
      </c>
      <c r="E67" s="59">
        <v>16</v>
      </c>
      <c r="F67" s="59">
        <v>6</v>
      </c>
      <c r="G67" s="59">
        <f>E67*F67</f>
        <v>96</v>
      </c>
      <c r="H67" s="3">
        <v>0</v>
      </c>
      <c r="I67" s="106">
        <f>H67*0.03</f>
        <v>0</v>
      </c>
      <c r="J67" s="59">
        <f>G67+H67+I67</f>
        <v>96</v>
      </c>
      <c r="K67" s="59">
        <f>E67*D67</f>
        <v>16</v>
      </c>
      <c r="L67" s="59">
        <f>G67*D67</f>
        <v>96</v>
      </c>
      <c r="M67" s="59">
        <f>H67*D67</f>
        <v>0</v>
      </c>
      <c r="N67" s="59">
        <f>I67*D67</f>
        <v>0</v>
      </c>
      <c r="O67" s="59">
        <f>N67+M67+L67</f>
        <v>96</v>
      </c>
      <c r="P67" s="104"/>
    </row>
    <row r="68" spans="1:26" s="101" customFormat="1" ht="15">
      <c r="A68" s="82">
        <f t="shared" ref="A68:A70" si="49">A67+1</f>
        <v>53</v>
      </c>
      <c r="B68" s="107" t="s">
        <v>107</v>
      </c>
      <c r="C68" s="104" t="s">
        <v>92</v>
      </c>
      <c r="D68" s="108">
        <v>1</v>
      </c>
      <c r="E68" s="59">
        <v>1</v>
      </c>
      <c r="F68" s="59">
        <v>6</v>
      </c>
      <c r="G68" s="59">
        <f>E68*F68</f>
        <v>6</v>
      </c>
      <c r="H68" s="105">
        <v>535</v>
      </c>
      <c r="I68" s="106">
        <f>H68*0.03</f>
        <v>16.05</v>
      </c>
      <c r="J68" s="59">
        <f>G68+H68+I68</f>
        <v>557.04999999999995</v>
      </c>
      <c r="K68" s="59">
        <f>E68*D68</f>
        <v>1</v>
      </c>
      <c r="L68" s="59">
        <f>G68*D68</f>
        <v>6</v>
      </c>
      <c r="M68" s="59">
        <f>H68*D68</f>
        <v>535</v>
      </c>
      <c r="N68" s="59">
        <f>I68*D68</f>
        <v>16.05</v>
      </c>
      <c r="O68" s="59">
        <f t="shared" ref="O68:O69" si="50">N68+M68+L68</f>
        <v>557.04999999999995</v>
      </c>
      <c r="P68" s="108"/>
    </row>
    <row r="69" spans="1:26" s="101" customFormat="1" ht="15">
      <c r="A69" s="82">
        <f t="shared" si="49"/>
        <v>54</v>
      </c>
      <c r="B69" s="107" t="s">
        <v>108</v>
      </c>
      <c r="C69" s="104" t="s">
        <v>92</v>
      </c>
      <c r="D69" s="108">
        <v>1</v>
      </c>
      <c r="E69" s="59">
        <v>16</v>
      </c>
      <c r="F69" s="59">
        <v>6</v>
      </c>
      <c r="G69" s="59">
        <f>E69*F69</f>
        <v>96</v>
      </c>
      <c r="H69" s="105">
        <v>0</v>
      </c>
      <c r="I69" s="106">
        <f>H69*0.03</f>
        <v>0</v>
      </c>
      <c r="J69" s="59">
        <f>G69+H69+I69</f>
        <v>96</v>
      </c>
      <c r="K69" s="59">
        <f>E69*D69</f>
        <v>16</v>
      </c>
      <c r="L69" s="59">
        <f>G69*D69</f>
        <v>96</v>
      </c>
      <c r="M69" s="59">
        <f>H69*D69</f>
        <v>0</v>
      </c>
      <c r="N69" s="59">
        <f>I69*D69</f>
        <v>0</v>
      </c>
      <c r="O69" s="59">
        <f t="shared" si="50"/>
        <v>96</v>
      </c>
      <c r="P69" s="108"/>
    </row>
    <row r="70" spans="1:26" s="94" customFormat="1" ht="25.5">
      <c r="A70" s="82">
        <f t="shared" si="49"/>
        <v>55</v>
      </c>
      <c r="B70" s="31" t="s">
        <v>98</v>
      </c>
      <c r="C70" s="6" t="s">
        <v>11</v>
      </c>
      <c r="D70" s="114">
        <v>1</v>
      </c>
      <c r="E70" s="8"/>
      <c r="F70" s="8"/>
      <c r="G70" s="115"/>
      <c r="H70" s="115"/>
      <c r="I70" s="115"/>
      <c r="J70" s="115"/>
      <c r="K70" s="10">
        <f>SUM(K13:K69)*0.03</f>
        <v>154.10459999999998</v>
      </c>
      <c r="L70" s="10">
        <f>SUM(L13:L69)*0.03</f>
        <v>1537.0859999999998</v>
      </c>
      <c r="M70" s="10">
        <f>SUM(M13:M69)*0.03</f>
        <v>1548.839028429752</v>
      </c>
      <c r="N70" s="10">
        <f>SUM(N13:N69)*0.03</f>
        <v>55.379140849321125</v>
      </c>
      <c r="O70" s="10">
        <f t="shared" si="48"/>
        <v>3141.304169279073</v>
      </c>
      <c r="P70" s="114"/>
      <c r="S70" s="118"/>
    </row>
    <row r="71" spans="1:26" s="65" customFormat="1" ht="15" hidden="1" thickTop="1">
      <c r="A71" s="58"/>
      <c r="B71" s="66" t="s">
        <v>43</v>
      </c>
      <c r="C71" s="62" t="s">
        <v>40</v>
      </c>
      <c r="D71" s="62"/>
      <c r="E71" s="63"/>
      <c r="F71" s="64"/>
      <c r="G71" s="64"/>
      <c r="H71" s="74"/>
      <c r="I71" s="64"/>
      <c r="J71" s="64"/>
      <c r="K71" s="61">
        <f>SUM(K13:K70)</f>
        <v>5290.9245999999994</v>
      </c>
      <c r="L71" s="61">
        <f>SUM(L13:L70)</f>
        <v>52773.286</v>
      </c>
      <c r="M71" s="61">
        <f>SUM(M13:M70)</f>
        <v>53176.806642754818</v>
      </c>
      <c r="N71" s="61">
        <f>SUM(N13:N70)</f>
        <v>1901.3505024933588</v>
      </c>
      <c r="O71" s="61">
        <f>N71+M71+L71</f>
        <v>107851.44314524818</v>
      </c>
      <c r="P71" s="62"/>
    </row>
  </sheetData>
  <mergeCells count="14">
    <mergeCell ref="P9:P10"/>
    <mergeCell ref="A9:A10"/>
    <mergeCell ref="B9:B10"/>
    <mergeCell ref="C9:C10"/>
    <mergeCell ref="D9:D10"/>
    <mergeCell ref="E9:J9"/>
    <mergeCell ref="K9:O9"/>
    <mergeCell ref="A1:P1"/>
    <mergeCell ref="A2:P2"/>
    <mergeCell ref="A3:P3"/>
    <mergeCell ref="A4:P4"/>
    <mergeCell ref="A5:P5"/>
    <mergeCell ref="A6:P6"/>
    <mergeCell ref="A7:P7"/>
  </mergeCells>
  <pageMargins left="0.70866141732283472" right="0.70866141732283472" top="0.46" bottom="1.1100000000000001" header="0.31496062992125984" footer="0.24"/>
  <pageSetup paperSize="9" scale="93" fitToHeight="4" orientation="portrait" r:id="rId1"/>
  <headerFooter>
    <oddFooter>&amp;LPārbaudīja: I.Trosina
Sert. Nr. 3-00324   
Sastādīja: I.Trosina
Sert. Nr. 3-00324  &amp;CLapa&amp;Pno&amp;N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Z55"/>
  <sheetViews>
    <sheetView view="pageBreakPreview" zoomScale="85" zoomScaleNormal="42" zoomScaleSheetLayoutView="85" workbookViewId="0">
      <selection activeCell="D60" sqref="D60"/>
    </sheetView>
  </sheetViews>
  <sheetFormatPr defaultRowHeight="12.75"/>
  <cols>
    <col min="1" max="1" width="5.140625" style="14" customWidth="1"/>
    <col min="2" max="2" width="49.28515625" style="14" customWidth="1"/>
    <col min="3" max="4" width="10.7109375" style="14" customWidth="1"/>
    <col min="5" max="5" width="10.7109375" style="14" hidden="1" customWidth="1"/>
    <col min="6" max="6" width="10.7109375" style="15" hidden="1" customWidth="1"/>
    <col min="7" max="7" width="10.7109375" style="14" hidden="1" customWidth="1"/>
    <col min="8" max="15" width="0" style="14" hidden="1" customWidth="1"/>
    <col min="16" max="16" width="10.7109375" style="14" customWidth="1"/>
    <col min="17" max="46" width="9.140625" style="14"/>
    <col min="47" max="47" width="9.5703125" style="14" customWidth="1"/>
    <col min="48" max="255" width="9.140625" style="14"/>
    <col min="256" max="256" width="4" style="14" customWidth="1"/>
    <col min="257" max="257" width="50.85546875" style="14" customWidth="1"/>
    <col min="258" max="258" width="22.42578125" style="14" customWidth="1"/>
    <col min="259" max="259" width="7.5703125" style="14" customWidth="1"/>
    <col min="260" max="260" width="6.42578125" style="14" customWidth="1"/>
    <col min="261" max="261" width="0" style="14" hidden="1" customWidth="1"/>
    <col min="262" max="262" width="13.7109375" style="14" customWidth="1"/>
    <col min="263" max="302" width="9.140625" style="14"/>
    <col min="303" max="303" width="9.5703125" style="14" customWidth="1"/>
    <col min="304" max="511" width="9.140625" style="14"/>
    <col min="512" max="512" width="4" style="14" customWidth="1"/>
    <col min="513" max="513" width="50.85546875" style="14" customWidth="1"/>
    <col min="514" max="514" width="22.42578125" style="14" customWidth="1"/>
    <col min="515" max="515" width="7.5703125" style="14" customWidth="1"/>
    <col min="516" max="516" width="6.42578125" style="14" customWidth="1"/>
    <col min="517" max="517" width="0" style="14" hidden="1" customWidth="1"/>
    <col min="518" max="518" width="13.7109375" style="14" customWidth="1"/>
    <col min="519" max="558" width="9.140625" style="14"/>
    <col min="559" max="559" width="9.5703125" style="14" customWidth="1"/>
    <col min="560" max="767" width="9.140625" style="14"/>
    <col min="768" max="768" width="4" style="14" customWidth="1"/>
    <col min="769" max="769" width="50.85546875" style="14" customWidth="1"/>
    <col min="770" max="770" width="22.42578125" style="14" customWidth="1"/>
    <col min="771" max="771" width="7.5703125" style="14" customWidth="1"/>
    <col min="772" max="772" width="6.42578125" style="14" customWidth="1"/>
    <col min="773" max="773" width="0" style="14" hidden="1" customWidth="1"/>
    <col min="774" max="774" width="13.7109375" style="14" customWidth="1"/>
    <col min="775" max="814" width="9.140625" style="14"/>
    <col min="815" max="815" width="9.5703125" style="14" customWidth="1"/>
    <col min="816" max="1023" width="9.140625" style="14"/>
    <col min="1024" max="1024" width="4" style="14" customWidth="1"/>
    <col min="1025" max="1025" width="50.85546875" style="14" customWidth="1"/>
    <col min="1026" max="1026" width="22.42578125" style="14" customWidth="1"/>
    <col min="1027" max="1027" width="7.5703125" style="14" customWidth="1"/>
    <col min="1028" max="1028" width="6.42578125" style="14" customWidth="1"/>
    <col min="1029" max="1029" width="0" style="14" hidden="1" customWidth="1"/>
    <col min="1030" max="1030" width="13.7109375" style="14" customWidth="1"/>
    <col min="1031" max="1070" width="9.140625" style="14"/>
    <col min="1071" max="1071" width="9.5703125" style="14" customWidth="1"/>
    <col min="1072" max="1279" width="9.140625" style="14"/>
    <col min="1280" max="1280" width="4" style="14" customWidth="1"/>
    <col min="1281" max="1281" width="50.85546875" style="14" customWidth="1"/>
    <col min="1282" max="1282" width="22.42578125" style="14" customWidth="1"/>
    <col min="1283" max="1283" width="7.5703125" style="14" customWidth="1"/>
    <col min="1284" max="1284" width="6.42578125" style="14" customWidth="1"/>
    <col min="1285" max="1285" width="0" style="14" hidden="1" customWidth="1"/>
    <col min="1286" max="1286" width="13.7109375" style="14" customWidth="1"/>
    <col min="1287" max="1326" width="9.140625" style="14"/>
    <col min="1327" max="1327" width="9.5703125" style="14" customWidth="1"/>
    <col min="1328" max="1535" width="9.140625" style="14"/>
    <col min="1536" max="1536" width="4" style="14" customWidth="1"/>
    <col min="1537" max="1537" width="50.85546875" style="14" customWidth="1"/>
    <col min="1538" max="1538" width="22.42578125" style="14" customWidth="1"/>
    <col min="1539" max="1539" width="7.5703125" style="14" customWidth="1"/>
    <col min="1540" max="1540" width="6.42578125" style="14" customWidth="1"/>
    <col min="1541" max="1541" width="0" style="14" hidden="1" customWidth="1"/>
    <col min="1542" max="1542" width="13.7109375" style="14" customWidth="1"/>
    <col min="1543" max="1582" width="9.140625" style="14"/>
    <col min="1583" max="1583" width="9.5703125" style="14" customWidth="1"/>
    <col min="1584" max="1791" width="9.140625" style="14"/>
    <col min="1792" max="1792" width="4" style="14" customWidth="1"/>
    <col min="1793" max="1793" width="50.85546875" style="14" customWidth="1"/>
    <col min="1794" max="1794" width="22.42578125" style="14" customWidth="1"/>
    <col min="1795" max="1795" width="7.5703125" style="14" customWidth="1"/>
    <col min="1796" max="1796" width="6.42578125" style="14" customWidth="1"/>
    <col min="1797" max="1797" width="0" style="14" hidden="1" customWidth="1"/>
    <col min="1798" max="1798" width="13.7109375" style="14" customWidth="1"/>
    <col min="1799" max="1838" width="9.140625" style="14"/>
    <col min="1839" max="1839" width="9.5703125" style="14" customWidth="1"/>
    <col min="1840" max="2047" width="9.140625" style="14"/>
    <col min="2048" max="2048" width="4" style="14" customWidth="1"/>
    <col min="2049" max="2049" width="50.85546875" style="14" customWidth="1"/>
    <col min="2050" max="2050" width="22.42578125" style="14" customWidth="1"/>
    <col min="2051" max="2051" width="7.5703125" style="14" customWidth="1"/>
    <col min="2052" max="2052" width="6.42578125" style="14" customWidth="1"/>
    <col min="2053" max="2053" width="0" style="14" hidden="1" customWidth="1"/>
    <col min="2054" max="2054" width="13.7109375" style="14" customWidth="1"/>
    <col min="2055" max="2094" width="9.140625" style="14"/>
    <col min="2095" max="2095" width="9.5703125" style="14" customWidth="1"/>
    <col min="2096" max="2303" width="9.140625" style="14"/>
    <col min="2304" max="2304" width="4" style="14" customWidth="1"/>
    <col min="2305" max="2305" width="50.85546875" style="14" customWidth="1"/>
    <col min="2306" max="2306" width="22.42578125" style="14" customWidth="1"/>
    <col min="2307" max="2307" width="7.5703125" style="14" customWidth="1"/>
    <col min="2308" max="2308" width="6.42578125" style="14" customWidth="1"/>
    <col min="2309" max="2309" width="0" style="14" hidden="1" customWidth="1"/>
    <col min="2310" max="2310" width="13.7109375" style="14" customWidth="1"/>
    <col min="2311" max="2350" width="9.140625" style="14"/>
    <col min="2351" max="2351" width="9.5703125" style="14" customWidth="1"/>
    <col min="2352" max="2559" width="9.140625" style="14"/>
    <col min="2560" max="2560" width="4" style="14" customWidth="1"/>
    <col min="2561" max="2561" width="50.85546875" style="14" customWidth="1"/>
    <col min="2562" max="2562" width="22.42578125" style="14" customWidth="1"/>
    <col min="2563" max="2563" width="7.5703125" style="14" customWidth="1"/>
    <col min="2564" max="2564" width="6.42578125" style="14" customWidth="1"/>
    <col min="2565" max="2565" width="0" style="14" hidden="1" customWidth="1"/>
    <col min="2566" max="2566" width="13.7109375" style="14" customWidth="1"/>
    <col min="2567" max="2606" width="9.140625" style="14"/>
    <col min="2607" max="2607" width="9.5703125" style="14" customWidth="1"/>
    <col min="2608" max="2815" width="9.140625" style="14"/>
    <col min="2816" max="2816" width="4" style="14" customWidth="1"/>
    <col min="2817" max="2817" width="50.85546875" style="14" customWidth="1"/>
    <col min="2818" max="2818" width="22.42578125" style="14" customWidth="1"/>
    <col min="2819" max="2819" width="7.5703125" style="14" customWidth="1"/>
    <col min="2820" max="2820" width="6.42578125" style="14" customWidth="1"/>
    <col min="2821" max="2821" width="0" style="14" hidden="1" customWidth="1"/>
    <col min="2822" max="2822" width="13.7109375" style="14" customWidth="1"/>
    <col min="2823" max="2862" width="9.140625" style="14"/>
    <col min="2863" max="2863" width="9.5703125" style="14" customWidth="1"/>
    <col min="2864" max="3071" width="9.140625" style="14"/>
    <col min="3072" max="3072" width="4" style="14" customWidth="1"/>
    <col min="3073" max="3073" width="50.85546875" style="14" customWidth="1"/>
    <col min="3074" max="3074" width="22.42578125" style="14" customWidth="1"/>
    <col min="3075" max="3075" width="7.5703125" style="14" customWidth="1"/>
    <col min="3076" max="3076" width="6.42578125" style="14" customWidth="1"/>
    <col min="3077" max="3077" width="0" style="14" hidden="1" customWidth="1"/>
    <col min="3078" max="3078" width="13.7109375" style="14" customWidth="1"/>
    <col min="3079" max="3118" width="9.140625" style="14"/>
    <col min="3119" max="3119" width="9.5703125" style="14" customWidth="1"/>
    <col min="3120" max="3327" width="9.140625" style="14"/>
    <col min="3328" max="3328" width="4" style="14" customWidth="1"/>
    <col min="3329" max="3329" width="50.85546875" style="14" customWidth="1"/>
    <col min="3330" max="3330" width="22.42578125" style="14" customWidth="1"/>
    <col min="3331" max="3331" width="7.5703125" style="14" customWidth="1"/>
    <col min="3332" max="3332" width="6.42578125" style="14" customWidth="1"/>
    <col min="3333" max="3333" width="0" style="14" hidden="1" customWidth="1"/>
    <col min="3334" max="3334" width="13.7109375" style="14" customWidth="1"/>
    <col min="3335" max="3374" width="9.140625" style="14"/>
    <col min="3375" max="3375" width="9.5703125" style="14" customWidth="1"/>
    <col min="3376" max="3583" width="9.140625" style="14"/>
    <col min="3584" max="3584" width="4" style="14" customWidth="1"/>
    <col min="3585" max="3585" width="50.85546875" style="14" customWidth="1"/>
    <col min="3586" max="3586" width="22.42578125" style="14" customWidth="1"/>
    <col min="3587" max="3587" width="7.5703125" style="14" customWidth="1"/>
    <col min="3588" max="3588" width="6.42578125" style="14" customWidth="1"/>
    <col min="3589" max="3589" width="0" style="14" hidden="1" customWidth="1"/>
    <col min="3590" max="3590" width="13.7109375" style="14" customWidth="1"/>
    <col min="3591" max="3630" width="9.140625" style="14"/>
    <col min="3631" max="3631" width="9.5703125" style="14" customWidth="1"/>
    <col min="3632" max="3839" width="9.140625" style="14"/>
    <col min="3840" max="3840" width="4" style="14" customWidth="1"/>
    <col min="3841" max="3841" width="50.85546875" style="14" customWidth="1"/>
    <col min="3842" max="3842" width="22.42578125" style="14" customWidth="1"/>
    <col min="3843" max="3843" width="7.5703125" style="14" customWidth="1"/>
    <col min="3844" max="3844" width="6.42578125" style="14" customWidth="1"/>
    <col min="3845" max="3845" width="0" style="14" hidden="1" customWidth="1"/>
    <col min="3846" max="3846" width="13.7109375" style="14" customWidth="1"/>
    <col min="3847" max="3886" width="9.140625" style="14"/>
    <col min="3887" max="3887" width="9.5703125" style="14" customWidth="1"/>
    <col min="3888" max="4095" width="9.140625" style="14"/>
    <col min="4096" max="4096" width="4" style="14" customWidth="1"/>
    <col min="4097" max="4097" width="50.85546875" style="14" customWidth="1"/>
    <col min="4098" max="4098" width="22.42578125" style="14" customWidth="1"/>
    <col min="4099" max="4099" width="7.5703125" style="14" customWidth="1"/>
    <col min="4100" max="4100" width="6.42578125" style="14" customWidth="1"/>
    <col min="4101" max="4101" width="0" style="14" hidden="1" customWidth="1"/>
    <col min="4102" max="4102" width="13.7109375" style="14" customWidth="1"/>
    <col min="4103" max="4142" width="9.140625" style="14"/>
    <col min="4143" max="4143" width="9.5703125" style="14" customWidth="1"/>
    <col min="4144" max="4351" width="9.140625" style="14"/>
    <col min="4352" max="4352" width="4" style="14" customWidth="1"/>
    <col min="4353" max="4353" width="50.85546875" style="14" customWidth="1"/>
    <col min="4354" max="4354" width="22.42578125" style="14" customWidth="1"/>
    <col min="4355" max="4355" width="7.5703125" style="14" customWidth="1"/>
    <col min="4356" max="4356" width="6.42578125" style="14" customWidth="1"/>
    <col min="4357" max="4357" width="0" style="14" hidden="1" customWidth="1"/>
    <col min="4358" max="4358" width="13.7109375" style="14" customWidth="1"/>
    <col min="4359" max="4398" width="9.140625" style="14"/>
    <col min="4399" max="4399" width="9.5703125" style="14" customWidth="1"/>
    <col min="4400" max="4607" width="9.140625" style="14"/>
    <col min="4608" max="4608" width="4" style="14" customWidth="1"/>
    <col min="4609" max="4609" width="50.85546875" style="14" customWidth="1"/>
    <col min="4610" max="4610" width="22.42578125" style="14" customWidth="1"/>
    <col min="4611" max="4611" width="7.5703125" style="14" customWidth="1"/>
    <col min="4612" max="4612" width="6.42578125" style="14" customWidth="1"/>
    <col min="4613" max="4613" width="0" style="14" hidden="1" customWidth="1"/>
    <col min="4614" max="4614" width="13.7109375" style="14" customWidth="1"/>
    <col min="4615" max="4654" width="9.140625" style="14"/>
    <col min="4655" max="4655" width="9.5703125" style="14" customWidth="1"/>
    <col min="4656" max="4863" width="9.140625" style="14"/>
    <col min="4864" max="4864" width="4" style="14" customWidth="1"/>
    <col min="4865" max="4865" width="50.85546875" style="14" customWidth="1"/>
    <col min="4866" max="4866" width="22.42578125" style="14" customWidth="1"/>
    <col min="4867" max="4867" width="7.5703125" style="14" customWidth="1"/>
    <col min="4868" max="4868" width="6.42578125" style="14" customWidth="1"/>
    <col min="4869" max="4869" width="0" style="14" hidden="1" customWidth="1"/>
    <col min="4870" max="4870" width="13.7109375" style="14" customWidth="1"/>
    <col min="4871" max="4910" width="9.140625" style="14"/>
    <col min="4911" max="4911" width="9.5703125" style="14" customWidth="1"/>
    <col min="4912" max="5119" width="9.140625" style="14"/>
    <col min="5120" max="5120" width="4" style="14" customWidth="1"/>
    <col min="5121" max="5121" width="50.85546875" style="14" customWidth="1"/>
    <col min="5122" max="5122" width="22.42578125" style="14" customWidth="1"/>
    <col min="5123" max="5123" width="7.5703125" style="14" customWidth="1"/>
    <col min="5124" max="5124" width="6.42578125" style="14" customWidth="1"/>
    <col min="5125" max="5125" width="0" style="14" hidden="1" customWidth="1"/>
    <col min="5126" max="5126" width="13.7109375" style="14" customWidth="1"/>
    <col min="5127" max="5166" width="9.140625" style="14"/>
    <col min="5167" max="5167" width="9.5703125" style="14" customWidth="1"/>
    <col min="5168" max="5375" width="9.140625" style="14"/>
    <col min="5376" max="5376" width="4" style="14" customWidth="1"/>
    <col min="5377" max="5377" width="50.85546875" style="14" customWidth="1"/>
    <col min="5378" max="5378" width="22.42578125" style="14" customWidth="1"/>
    <col min="5379" max="5379" width="7.5703125" style="14" customWidth="1"/>
    <col min="5380" max="5380" width="6.42578125" style="14" customWidth="1"/>
    <col min="5381" max="5381" width="0" style="14" hidden="1" customWidth="1"/>
    <col min="5382" max="5382" width="13.7109375" style="14" customWidth="1"/>
    <col min="5383" max="5422" width="9.140625" style="14"/>
    <col min="5423" max="5423" width="9.5703125" style="14" customWidth="1"/>
    <col min="5424" max="5631" width="9.140625" style="14"/>
    <col min="5632" max="5632" width="4" style="14" customWidth="1"/>
    <col min="5633" max="5633" width="50.85546875" style="14" customWidth="1"/>
    <col min="5634" max="5634" width="22.42578125" style="14" customWidth="1"/>
    <col min="5635" max="5635" width="7.5703125" style="14" customWidth="1"/>
    <col min="5636" max="5636" width="6.42578125" style="14" customWidth="1"/>
    <col min="5637" max="5637" width="0" style="14" hidden="1" customWidth="1"/>
    <col min="5638" max="5638" width="13.7109375" style="14" customWidth="1"/>
    <col min="5639" max="5678" width="9.140625" style="14"/>
    <col min="5679" max="5679" width="9.5703125" style="14" customWidth="1"/>
    <col min="5680" max="5887" width="9.140625" style="14"/>
    <col min="5888" max="5888" width="4" style="14" customWidth="1"/>
    <col min="5889" max="5889" width="50.85546875" style="14" customWidth="1"/>
    <col min="5890" max="5890" width="22.42578125" style="14" customWidth="1"/>
    <col min="5891" max="5891" width="7.5703125" style="14" customWidth="1"/>
    <col min="5892" max="5892" width="6.42578125" style="14" customWidth="1"/>
    <col min="5893" max="5893" width="0" style="14" hidden="1" customWidth="1"/>
    <col min="5894" max="5894" width="13.7109375" style="14" customWidth="1"/>
    <col min="5895" max="5934" width="9.140625" style="14"/>
    <col min="5935" max="5935" width="9.5703125" style="14" customWidth="1"/>
    <col min="5936" max="6143" width="9.140625" style="14"/>
    <col min="6144" max="6144" width="4" style="14" customWidth="1"/>
    <col min="6145" max="6145" width="50.85546875" style="14" customWidth="1"/>
    <col min="6146" max="6146" width="22.42578125" style="14" customWidth="1"/>
    <col min="6147" max="6147" width="7.5703125" style="14" customWidth="1"/>
    <col min="6148" max="6148" width="6.42578125" style="14" customWidth="1"/>
    <col min="6149" max="6149" width="0" style="14" hidden="1" customWidth="1"/>
    <col min="6150" max="6150" width="13.7109375" style="14" customWidth="1"/>
    <col min="6151" max="6190" width="9.140625" style="14"/>
    <col min="6191" max="6191" width="9.5703125" style="14" customWidth="1"/>
    <col min="6192" max="6399" width="9.140625" style="14"/>
    <col min="6400" max="6400" width="4" style="14" customWidth="1"/>
    <col min="6401" max="6401" width="50.85546875" style="14" customWidth="1"/>
    <col min="6402" max="6402" width="22.42578125" style="14" customWidth="1"/>
    <col min="6403" max="6403" width="7.5703125" style="14" customWidth="1"/>
    <col min="6404" max="6404" width="6.42578125" style="14" customWidth="1"/>
    <col min="6405" max="6405" width="0" style="14" hidden="1" customWidth="1"/>
    <col min="6406" max="6406" width="13.7109375" style="14" customWidth="1"/>
    <col min="6407" max="6446" width="9.140625" style="14"/>
    <col min="6447" max="6447" width="9.5703125" style="14" customWidth="1"/>
    <col min="6448" max="6655" width="9.140625" style="14"/>
    <col min="6656" max="6656" width="4" style="14" customWidth="1"/>
    <col min="6657" max="6657" width="50.85546875" style="14" customWidth="1"/>
    <col min="6658" max="6658" width="22.42578125" style="14" customWidth="1"/>
    <col min="6659" max="6659" width="7.5703125" style="14" customWidth="1"/>
    <col min="6660" max="6660" width="6.42578125" style="14" customWidth="1"/>
    <col min="6661" max="6661" width="0" style="14" hidden="1" customWidth="1"/>
    <col min="6662" max="6662" width="13.7109375" style="14" customWidth="1"/>
    <col min="6663" max="6702" width="9.140625" style="14"/>
    <col min="6703" max="6703" width="9.5703125" style="14" customWidth="1"/>
    <col min="6704" max="6911" width="9.140625" style="14"/>
    <col min="6912" max="6912" width="4" style="14" customWidth="1"/>
    <col min="6913" max="6913" width="50.85546875" style="14" customWidth="1"/>
    <col min="6914" max="6914" width="22.42578125" style="14" customWidth="1"/>
    <col min="6915" max="6915" width="7.5703125" style="14" customWidth="1"/>
    <col min="6916" max="6916" width="6.42578125" style="14" customWidth="1"/>
    <col min="6917" max="6917" width="0" style="14" hidden="1" customWidth="1"/>
    <col min="6918" max="6918" width="13.7109375" style="14" customWidth="1"/>
    <col min="6919" max="6958" width="9.140625" style="14"/>
    <col min="6959" max="6959" width="9.5703125" style="14" customWidth="1"/>
    <col min="6960" max="7167" width="9.140625" style="14"/>
    <col min="7168" max="7168" width="4" style="14" customWidth="1"/>
    <col min="7169" max="7169" width="50.85546875" style="14" customWidth="1"/>
    <col min="7170" max="7170" width="22.42578125" style="14" customWidth="1"/>
    <col min="7171" max="7171" width="7.5703125" style="14" customWidth="1"/>
    <col min="7172" max="7172" width="6.42578125" style="14" customWidth="1"/>
    <col min="7173" max="7173" width="0" style="14" hidden="1" customWidth="1"/>
    <col min="7174" max="7174" width="13.7109375" style="14" customWidth="1"/>
    <col min="7175" max="7214" width="9.140625" style="14"/>
    <col min="7215" max="7215" width="9.5703125" style="14" customWidth="1"/>
    <col min="7216" max="7423" width="9.140625" style="14"/>
    <col min="7424" max="7424" width="4" style="14" customWidth="1"/>
    <col min="7425" max="7425" width="50.85546875" style="14" customWidth="1"/>
    <col min="7426" max="7426" width="22.42578125" style="14" customWidth="1"/>
    <col min="7427" max="7427" width="7.5703125" style="14" customWidth="1"/>
    <col min="7428" max="7428" width="6.42578125" style="14" customWidth="1"/>
    <col min="7429" max="7429" width="0" style="14" hidden="1" customWidth="1"/>
    <col min="7430" max="7430" width="13.7109375" style="14" customWidth="1"/>
    <col min="7431" max="7470" width="9.140625" style="14"/>
    <col min="7471" max="7471" width="9.5703125" style="14" customWidth="1"/>
    <col min="7472" max="7679" width="9.140625" style="14"/>
    <col min="7680" max="7680" width="4" style="14" customWidth="1"/>
    <col min="7681" max="7681" width="50.85546875" style="14" customWidth="1"/>
    <col min="7682" max="7682" width="22.42578125" style="14" customWidth="1"/>
    <col min="7683" max="7683" width="7.5703125" style="14" customWidth="1"/>
    <col min="7684" max="7684" width="6.42578125" style="14" customWidth="1"/>
    <col min="7685" max="7685" width="0" style="14" hidden="1" customWidth="1"/>
    <col min="7686" max="7686" width="13.7109375" style="14" customWidth="1"/>
    <col min="7687" max="7726" width="9.140625" style="14"/>
    <col min="7727" max="7727" width="9.5703125" style="14" customWidth="1"/>
    <col min="7728" max="7935" width="9.140625" style="14"/>
    <col min="7936" max="7936" width="4" style="14" customWidth="1"/>
    <col min="7937" max="7937" width="50.85546875" style="14" customWidth="1"/>
    <col min="7938" max="7938" width="22.42578125" style="14" customWidth="1"/>
    <col min="7939" max="7939" width="7.5703125" style="14" customWidth="1"/>
    <col min="7940" max="7940" width="6.42578125" style="14" customWidth="1"/>
    <col min="7941" max="7941" width="0" style="14" hidden="1" customWidth="1"/>
    <col min="7942" max="7942" width="13.7109375" style="14" customWidth="1"/>
    <col min="7943" max="7982" width="9.140625" style="14"/>
    <col min="7983" max="7983" width="9.5703125" style="14" customWidth="1"/>
    <col min="7984" max="8191" width="9.140625" style="14"/>
    <col min="8192" max="8192" width="4" style="14" customWidth="1"/>
    <col min="8193" max="8193" width="50.85546875" style="14" customWidth="1"/>
    <col min="8194" max="8194" width="22.42578125" style="14" customWidth="1"/>
    <col min="8195" max="8195" width="7.5703125" style="14" customWidth="1"/>
    <col min="8196" max="8196" width="6.42578125" style="14" customWidth="1"/>
    <col min="8197" max="8197" width="0" style="14" hidden="1" customWidth="1"/>
    <col min="8198" max="8198" width="13.7109375" style="14" customWidth="1"/>
    <col min="8199" max="8238" width="9.140625" style="14"/>
    <col min="8239" max="8239" width="9.5703125" style="14" customWidth="1"/>
    <col min="8240" max="8447" width="9.140625" style="14"/>
    <col min="8448" max="8448" width="4" style="14" customWidth="1"/>
    <col min="8449" max="8449" width="50.85546875" style="14" customWidth="1"/>
    <col min="8450" max="8450" width="22.42578125" style="14" customWidth="1"/>
    <col min="8451" max="8451" width="7.5703125" style="14" customWidth="1"/>
    <col min="8452" max="8452" width="6.42578125" style="14" customWidth="1"/>
    <col min="8453" max="8453" width="0" style="14" hidden="1" customWidth="1"/>
    <col min="8454" max="8454" width="13.7109375" style="14" customWidth="1"/>
    <col min="8455" max="8494" width="9.140625" style="14"/>
    <col min="8495" max="8495" width="9.5703125" style="14" customWidth="1"/>
    <col min="8496" max="8703" width="9.140625" style="14"/>
    <col min="8704" max="8704" width="4" style="14" customWidth="1"/>
    <col min="8705" max="8705" width="50.85546875" style="14" customWidth="1"/>
    <col min="8706" max="8706" width="22.42578125" style="14" customWidth="1"/>
    <col min="8707" max="8707" width="7.5703125" style="14" customWidth="1"/>
    <col min="8708" max="8708" width="6.42578125" style="14" customWidth="1"/>
    <col min="8709" max="8709" width="0" style="14" hidden="1" customWidth="1"/>
    <col min="8710" max="8710" width="13.7109375" style="14" customWidth="1"/>
    <col min="8711" max="8750" width="9.140625" style="14"/>
    <col min="8751" max="8751" width="9.5703125" style="14" customWidth="1"/>
    <col min="8752" max="8959" width="9.140625" style="14"/>
    <col min="8960" max="8960" width="4" style="14" customWidth="1"/>
    <col min="8961" max="8961" width="50.85546875" style="14" customWidth="1"/>
    <col min="8962" max="8962" width="22.42578125" style="14" customWidth="1"/>
    <col min="8963" max="8963" width="7.5703125" style="14" customWidth="1"/>
    <col min="8964" max="8964" width="6.42578125" style="14" customWidth="1"/>
    <col min="8965" max="8965" width="0" style="14" hidden="1" customWidth="1"/>
    <col min="8966" max="8966" width="13.7109375" style="14" customWidth="1"/>
    <col min="8967" max="9006" width="9.140625" style="14"/>
    <col min="9007" max="9007" width="9.5703125" style="14" customWidth="1"/>
    <col min="9008" max="9215" width="9.140625" style="14"/>
    <col min="9216" max="9216" width="4" style="14" customWidth="1"/>
    <col min="9217" max="9217" width="50.85546875" style="14" customWidth="1"/>
    <col min="9218" max="9218" width="22.42578125" style="14" customWidth="1"/>
    <col min="9219" max="9219" width="7.5703125" style="14" customWidth="1"/>
    <col min="9220" max="9220" width="6.42578125" style="14" customWidth="1"/>
    <col min="9221" max="9221" width="0" style="14" hidden="1" customWidth="1"/>
    <col min="9222" max="9222" width="13.7109375" style="14" customWidth="1"/>
    <col min="9223" max="9262" width="9.140625" style="14"/>
    <col min="9263" max="9263" width="9.5703125" style="14" customWidth="1"/>
    <col min="9264" max="9471" width="9.140625" style="14"/>
    <col min="9472" max="9472" width="4" style="14" customWidth="1"/>
    <col min="9473" max="9473" width="50.85546875" style="14" customWidth="1"/>
    <col min="9474" max="9474" width="22.42578125" style="14" customWidth="1"/>
    <col min="9475" max="9475" width="7.5703125" style="14" customWidth="1"/>
    <col min="9476" max="9476" width="6.42578125" style="14" customWidth="1"/>
    <col min="9477" max="9477" width="0" style="14" hidden="1" customWidth="1"/>
    <col min="9478" max="9478" width="13.7109375" style="14" customWidth="1"/>
    <col min="9479" max="9518" width="9.140625" style="14"/>
    <col min="9519" max="9519" width="9.5703125" style="14" customWidth="1"/>
    <col min="9520" max="9727" width="9.140625" style="14"/>
    <col min="9728" max="9728" width="4" style="14" customWidth="1"/>
    <col min="9729" max="9729" width="50.85546875" style="14" customWidth="1"/>
    <col min="9730" max="9730" width="22.42578125" style="14" customWidth="1"/>
    <col min="9731" max="9731" width="7.5703125" style="14" customWidth="1"/>
    <col min="9732" max="9732" width="6.42578125" style="14" customWidth="1"/>
    <col min="9733" max="9733" width="0" style="14" hidden="1" customWidth="1"/>
    <col min="9734" max="9734" width="13.7109375" style="14" customWidth="1"/>
    <col min="9735" max="9774" width="9.140625" style="14"/>
    <col min="9775" max="9775" width="9.5703125" style="14" customWidth="1"/>
    <col min="9776" max="9983" width="9.140625" style="14"/>
    <col min="9984" max="9984" width="4" style="14" customWidth="1"/>
    <col min="9985" max="9985" width="50.85546875" style="14" customWidth="1"/>
    <col min="9986" max="9986" width="22.42578125" style="14" customWidth="1"/>
    <col min="9987" max="9987" width="7.5703125" style="14" customWidth="1"/>
    <col min="9988" max="9988" width="6.42578125" style="14" customWidth="1"/>
    <col min="9989" max="9989" width="0" style="14" hidden="1" customWidth="1"/>
    <col min="9990" max="9990" width="13.7109375" style="14" customWidth="1"/>
    <col min="9991" max="10030" width="9.140625" style="14"/>
    <col min="10031" max="10031" width="9.5703125" style="14" customWidth="1"/>
    <col min="10032" max="10239" width="9.140625" style="14"/>
    <col min="10240" max="10240" width="4" style="14" customWidth="1"/>
    <col min="10241" max="10241" width="50.85546875" style="14" customWidth="1"/>
    <col min="10242" max="10242" width="22.42578125" style="14" customWidth="1"/>
    <col min="10243" max="10243" width="7.5703125" style="14" customWidth="1"/>
    <col min="10244" max="10244" width="6.42578125" style="14" customWidth="1"/>
    <col min="10245" max="10245" width="0" style="14" hidden="1" customWidth="1"/>
    <col min="10246" max="10246" width="13.7109375" style="14" customWidth="1"/>
    <col min="10247" max="10286" width="9.140625" style="14"/>
    <col min="10287" max="10287" width="9.5703125" style="14" customWidth="1"/>
    <col min="10288" max="10495" width="9.140625" style="14"/>
    <col min="10496" max="10496" width="4" style="14" customWidth="1"/>
    <col min="10497" max="10497" width="50.85546875" style="14" customWidth="1"/>
    <col min="10498" max="10498" width="22.42578125" style="14" customWidth="1"/>
    <col min="10499" max="10499" width="7.5703125" style="14" customWidth="1"/>
    <col min="10500" max="10500" width="6.42578125" style="14" customWidth="1"/>
    <col min="10501" max="10501" width="0" style="14" hidden="1" customWidth="1"/>
    <col min="10502" max="10502" width="13.7109375" style="14" customWidth="1"/>
    <col min="10503" max="10542" width="9.140625" style="14"/>
    <col min="10543" max="10543" width="9.5703125" style="14" customWidth="1"/>
    <col min="10544" max="10751" width="9.140625" style="14"/>
    <col min="10752" max="10752" width="4" style="14" customWidth="1"/>
    <col min="10753" max="10753" width="50.85546875" style="14" customWidth="1"/>
    <col min="10754" max="10754" width="22.42578125" style="14" customWidth="1"/>
    <col min="10755" max="10755" width="7.5703125" style="14" customWidth="1"/>
    <col min="10756" max="10756" width="6.42578125" style="14" customWidth="1"/>
    <col min="10757" max="10757" width="0" style="14" hidden="1" customWidth="1"/>
    <col min="10758" max="10758" width="13.7109375" style="14" customWidth="1"/>
    <col min="10759" max="10798" width="9.140625" style="14"/>
    <col min="10799" max="10799" width="9.5703125" style="14" customWidth="1"/>
    <col min="10800" max="11007" width="9.140625" style="14"/>
    <col min="11008" max="11008" width="4" style="14" customWidth="1"/>
    <col min="11009" max="11009" width="50.85546875" style="14" customWidth="1"/>
    <col min="11010" max="11010" width="22.42578125" style="14" customWidth="1"/>
    <col min="11011" max="11011" width="7.5703125" style="14" customWidth="1"/>
    <col min="11012" max="11012" width="6.42578125" style="14" customWidth="1"/>
    <col min="11013" max="11013" width="0" style="14" hidden="1" customWidth="1"/>
    <col min="11014" max="11014" width="13.7109375" style="14" customWidth="1"/>
    <col min="11015" max="11054" width="9.140625" style="14"/>
    <col min="11055" max="11055" width="9.5703125" style="14" customWidth="1"/>
    <col min="11056" max="11263" width="9.140625" style="14"/>
    <col min="11264" max="11264" width="4" style="14" customWidth="1"/>
    <col min="11265" max="11265" width="50.85546875" style="14" customWidth="1"/>
    <col min="11266" max="11266" width="22.42578125" style="14" customWidth="1"/>
    <col min="11267" max="11267" width="7.5703125" style="14" customWidth="1"/>
    <col min="11268" max="11268" width="6.42578125" style="14" customWidth="1"/>
    <col min="11269" max="11269" width="0" style="14" hidden="1" customWidth="1"/>
    <col min="11270" max="11270" width="13.7109375" style="14" customWidth="1"/>
    <col min="11271" max="11310" width="9.140625" style="14"/>
    <col min="11311" max="11311" width="9.5703125" style="14" customWidth="1"/>
    <col min="11312" max="11519" width="9.140625" style="14"/>
    <col min="11520" max="11520" width="4" style="14" customWidth="1"/>
    <col min="11521" max="11521" width="50.85546875" style="14" customWidth="1"/>
    <col min="11522" max="11522" width="22.42578125" style="14" customWidth="1"/>
    <col min="11523" max="11523" width="7.5703125" style="14" customWidth="1"/>
    <col min="11524" max="11524" width="6.42578125" style="14" customWidth="1"/>
    <col min="11525" max="11525" width="0" style="14" hidden="1" customWidth="1"/>
    <col min="11526" max="11526" width="13.7109375" style="14" customWidth="1"/>
    <col min="11527" max="11566" width="9.140625" style="14"/>
    <col min="11567" max="11567" width="9.5703125" style="14" customWidth="1"/>
    <col min="11568" max="11775" width="9.140625" style="14"/>
    <col min="11776" max="11776" width="4" style="14" customWidth="1"/>
    <col min="11777" max="11777" width="50.85546875" style="14" customWidth="1"/>
    <col min="11778" max="11778" width="22.42578125" style="14" customWidth="1"/>
    <col min="11779" max="11779" width="7.5703125" style="14" customWidth="1"/>
    <col min="11780" max="11780" width="6.42578125" style="14" customWidth="1"/>
    <col min="11781" max="11781" width="0" style="14" hidden="1" customWidth="1"/>
    <col min="11782" max="11782" width="13.7109375" style="14" customWidth="1"/>
    <col min="11783" max="11822" width="9.140625" style="14"/>
    <col min="11823" max="11823" width="9.5703125" style="14" customWidth="1"/>
    <col min="11824" max="12031" width="9.140625" style="14"/>
    <col min="12032" max="12032" width="4" style="14" customWidth="1"/>
    <col min="12033" max="12033" width="50.85546875" style="14" customWidth="1"/>
    <col min="12034" max="12034" width="22.42578125" style="14" customWidth="1"/>
    <col min="12035" max="12035" width="7.5703125" style="14" customWidth="1"/>
    <col min="12036" max="12036" width="6.42578125" style="14" customWidth="1"/>
    <col min="12037" max="12037" width="0" style="14" hidden="1" customWidth="1"/>
    <col min="12038" max="12038" width="13.7109375" style="14" customWidth="1"/>
    <col min="12039" max="12078" width="9.140625" style="14"/>
    <col min="12079" max="12079" width="9.5703125" style="14" customWidth="1"/>
    <col min="12080" max="12287" width="9.140625" style="14"/>
    <col min="12288" max="12288" width="4" style="14" customWidth="1"/>
    <col min="12289" max="12289" width="50.85546875" style="14" customWidth="1"/>
    <col min="12290" max="12290" width="22.42578125" style="14" customWidth="1"/>
    <col min="12291" max="12291" width="7.5703125" style="14" customWidth="1"/>
    <col min="12292" max="12292" width="6.42578125" style="14" customWidth="1"/>
    <col min="12293" max="12293" width="0" style="14" hidden="1" customWidth="1"/>
    <col min="12294" max="12294" width="13.7109375" style="14" customWidth="1"/>
    <col min="12295" max="12334" width="9.140625" style="14"/>
    <col min="12335" max="12335" width="9.5703125" style="14" customWidth="1"/>
    <col min="12336" max="12543" width="9.140625" style="14"/>
    <col min="12544" max="12544" width="4" style="14" customWidth="1"/>
    <col min="12545" max="12545" width="50.85546875" style="14" customWidth="1"/>
    <col min="12546" max="12546" width="22.42578125" style="14" customWidth="1"/>
    <col min="12547" max="12547" width="7.5703125" style="14" customWidth="1"/>
    <col min="12548" max="12548" width="6.42578125" style="14" customWidth="1"/>
    <col min="12549" max="12549" width="0" style="14" hidden="1" customWidth="1"/>
    <col min="12550" max="12550" width="13.7109375" style="14" customWidth="1"/>
    <col min="12551" max="12590" width="9.140625" style="14"/>
    <col min="12591" max="12591" width="9.5703125" style="14" customWidth="1"/>
    <col min="12592" max="12799" width="9.140625" style="14"/>
    <col min="12800" max="12800" width="4" style="14" customWidth="1"/>
    <col min="12801" max="12801" width="50.85546875" style="14" customWidth="1"/>
    <col min="12802" max="12802" width="22.42578125" style="14" customWidth="1"/>
    <col min="12803" max="12803" width="7.5703125" style="14" customWidth="1"/>
    <col min="12804" max="12804" width="6.42578125" style="14" customWidth="1"/>
    <col min="12805" max="12805" width="0" style="14" hidden="1" customWidth="1"/>
    <col min="12806" max="12806" width="13.7109375" style="14" customWidth="1"/>
    <col min="12807" max="12846" width="9.140625" style="14"/>
    <col min="12847" max="12847" width="9.5703125" style="14" customWidth="1"/>
    <col min="12848" max="13055" width="9.140625" style="14"/>
    <col min="13056" max="13056" width="4" style="14" customWidth="1"/>
    <col min="13057" max="13057" width="50.85546875" style="14" customWidth="1"/>
    <col min="13058" max="13058" width="22.42578125" style="14" customWidth="1"/>
    <col min="13059" max="13059" width="7.5703125" style="14" customWidth="1"/>
    <col min="13060" max="13060" width="6.42578125" style="14" customWidth="1"/>
    <col min="13061" max="13061" width="0" style="14" hidden="1" customWidth="1"/>
    <col min="13062" max="13062" width="13.7109375" style="14" customWidth="1"/>
    <col min="13063" max="13102" width="9.140625" style="14"/>
    <col min="13103" max="13103" width="9.5703125" style="14" customWidth="1"/>
    <col min="13104" max="13311" width="9.140625" style="14"/>
    <col min="13312" max="13312" width="4" style="14" customWidth="1"/>
    <col min="13313" max="13313" width="50.85546875" style="14" customWidth="1"/>
    <col min="13314" max="13314" width="22.42578125" style="14" customWidth="1"/>
    <col min="13315" max="13315" width="7.5703125" style="14" customWidth="1"/>
    <col min="13316" max="13316" width="6.42578125" style="14" customWidth="1"/>
    <col min="13317" max="13317" width="0" style="14" hidden="1" customWidth="1"/>
    <col min="13318" max="13318" width="13.7109375" style="14" customWidth="1"/>
    <col min="13319" max="13358" width="9.140625" style="14"/>
    <col min="13359" max="13359" width="9.5703125" style="14" customWidth="1"/>
    <col min="13360" max="13567" width="9.140625" style="14"/>
    <col min="13568" max="13568" width="4" style="14" customWidth="1"/>
    <col min="13569" max="13569" width="50.85546875" style="14" customWidth="1"/>
    <col min="13570" max="13570" width="22.42578125" style="14" customWidth="1"/>
    <col min="13571" max="13571" width="7.5703125" style="14" customWidth="1"/>
    <col min="13572" max="13572" width="6.42578125" style="14" customWidth="1"/>
    <col min="13573" max="13573" width="0" style="14" hidden="1" customWidth="1"/>
    <col min="13574" max="13574" width="13.7109375" style="14" customWidth="1"/>
    <col min="13575" max="13614" width="9.140625" style="14"/>
    <col min="13615" max="13615" width="9.5703125" style="14" customWidth="1"/>
    <col min="13616" max="13823" width="9.140625" style="14"/>
    <col min="13824" max="13824" width="4" style="14" customWidth="1"/>
    <col min="13825" max="13825" width="50.85546875" style="14" customWidth="1"/>
    <col min="13826" max="13826" width="22.42578125" style="14" customWidth="1"/>
    <col min="13827" max="13827" width="7.5703125" style="14" customWidth="1"/>
    <col min="13828" max="13828" width="6.42578125" style="14" customWidth="1"/>
    <col min="13829" max="13829" width="0" style="14" hidden="1" customWidth="1"/>
    <col min="13830" max="13830" width="13.7109375" style="14" customWidth="1"/>
    <col min="13831" max="13870" width="9.140625" style="14"/>
    <col min="13871" max="13871" width="9.5703125" style="14" customWidth="1"/>
    <col min="13872" max="14079" width="9.140625" style="14"/>
    <col min="14080" max="14080" width="4" style="14" customWidth="1"/>
    <col min="14081" max="14081" width="50.85546875" style="14" customWidth="1"/>
    <col min="14082" max="14082" width="22.42578125" style="14" customWidth="1"/>
    <col min="14083" max="14083" width="7.5703125" style="14" customWidth="1"/>
    <col min="14084" max="14084" width="6.42578125" style="14" customWidth="1"/>
    <col min="14085" max="14085" width="0" style="14" hidden="1" customWidth="1"/>
    <col min="14086" max="14086" width="13.7109375" style="14" customWidth="1"/>
    <col min="14087" max="14126" width="9.140625" style="14"/>
    <col min="14127" max="14127" width="9.5703125" style="14" customWidth="1"/>
    <col min="14128" max="14335" width="9.140625" style="14"/>
    <col min="14336" max="14336" width="4" style="14" customWidth="1"/>
    <col min="14337" max="14337" width="50.85546875" style="14" customWidth="1"/>
    <col min="14338" max="14338" width="22.42578125" style="14" customWidth="1"/>
    <col min="14339" max="14339" width="7.5703125" style="14" customWidth="1"/>
    <col min="14340" max="14340" width="6.42578125" style="14" customWidth="1"/>
    <col min="14341" max="14341" width="0" style="14" hidden="1" customWidth="1"/>
    <col min="14342" max="14342" width="13.7109375" style="14" customWidth="1"/>
    <col min="14343" max="14382" width="9.140625" style="14"/>
    <col min="14383" max="14383" width="9.5703125" style="14" customWidth="1"/>
    <col min="14384" max="14591" width="9.140625" style="14"/>
    <col min="14592" max="14592" width="4" style="14" customWidth="1"/>
    <col min="14593" max="14593" width="50.85546875" style="14" customWidth="1"/>
    <col min="14594" max="14594" width="22.42578125" style="14" customWidth="1"/>
    <col min="14595" max="14595" width="7.5703125" style="14" customWidth="1"/>
    <col min="14596" max="14596" width="6.42578125" style="14" customWidth="1"/>
    <col min="14597" max="14597" width="0" style="14" hidden="1" customWidth="1"/>
    <col min="14598" max="14598" width="13.7109375" style="14" customWidth="1"/>
    <col min="14599" max="14638" width="9.140625" style="14"/>
    <col min="14639" max="14639" width="9.5703125" style="14" customWidth="1"/>
    <col min="14640" max="14847" width="9.140625" style="14"/>
    <col min="14848" max="14848" width="4" style="14" customWidth="1"/>
    <col min="14849" max="14849" width="50.85546875" style="14" customWidth="1"/>
    <col min="14850" max="14850" width="22.42578125" style="14" customWidth="1"/>
    <col min="14851" max="14851" width="7.5703125" style="14" customWidth="1"/>
    <col min="14852" max="14852" width="6.42578125" style="14" customWidth="1"/>
    <col min="14853" max="14853" width="0" style="14" hidden="1" customWidth="1"/>
    <col min="14854" max="14854" width="13.7109375" style="14" customWidth="1"/>
    <col min="14855" max="14894" width="9.140625" style="14"/>
    <col min="14895" max="14895" width="9.5703125" style="14" customWidth="1"/>
    <col min="14896" max="15103" width="9.140625" style="14"/>
    <col min="15104" max="15104" width="4" style="14" customWidth="1"/>
    <col min="15105" max="15105" width="50.85546875" style="14" customWidth="1"/>
    <col min="15106" max="15106" width="22.42578125" style="14" customWidth="1"/>
    <col min="15107" max="15107" width="7.5703125" style="14" customWidth="1"/>
    <col min="15108" max="15108" width="6.42578125" style="14" customWidth="1"/>
    <col min="15109" max="15109" width="0" style="14" hidden="1" customWidth="1"/>
    <col min="15110" max="15110" width="13.7109375" style="14" customWidth="1"/>
    <col min="15111" max="15150" width="9.140625" style="14"/>
    <col min="15151" max="15151" width="9.5703125" style="14" customWidth="1"/>
    <col min="15152" max="15359" width="9.140625" style="14"/>
    <col min="15360" max="15360" width="4" style="14" customWidth="1"/>
    <col min="15361" max="15361" width="50.85546875" style="14" customWidth="1"/>
    <col min="15362" max="15362" width="22.42578125" style="14" customWidth="1"/>
    <col min="15363" max="15363" width="7.5703125" style="14" customWidth="1"/>
    <col min="15364" max="15364" width="6.42578125" style="14" customWidth="1"/>
    <col min="15365" max="15365" width="0" style="14" hidden="1" customWidth="1"/>
    <col min="15366" max="15366" width="13.7109375" style="14" customWidth="1"/>
    <col min="15367" max="15406" width="9.140625" style="14"/>
    <col min="15407" max="15407" width="9.5703125" style="14" customWidth="1"/>
    <col min="15408" max="15615" width="9.140625" style="14"/>
    <col min="15616" max="15616" width="4" style="14" customWidth="1"/>
    <col min="15617" max="15617" width="50.85546875" style="14" customWidth="1"/>
    <col min="15618" max="15618" width="22.42578125" style="14" customWidth="1"/>
    <col min="15619" max="15619" width="7.5703125" style="14" customWidth="1"/>
    <col min="15620" max="15620" width="6.42578125" style="14" customWidth="1"/>
    <col min="15621" max="15621" width="0" style="14" hidden="1" customWidth="1"/>
    <col min="15622" max="15622" width="13.7109375" style="14" customWidth="1"/>
    <col min="15623" max="15662" width="9.140625" style="14"/>
    <col min="15663" max="15663" width="9.5703125" style="14" customWidth="1"/>
    <col min="15664" max="15871" width="9.140625" style="14"/>
    <col min="15872" max="15872" width="4" style="14" customWidth="1"/>
    <col min="15873" max="15873" width="50.85546875" style="14" customWidth="1"/>
    <col min="15874" max="15874" width="22.42578125" style="14" customWidth="1"/>
    <col min="15875" max="15875" width="7.5703125" style="14" customWidth="1"/>
    <col min="15876" max="15876" width="6.42578125" style="14" customWidth="1"/>
    <col min="15877" max="15877" width="0" style="14" hidden="1" customWidth="1"/>
    <col min="15878" max="15878" width="13.7109375" style="14" customWidth="1"/>
    <col min="15879" max="15918" width="9.140625" style="14"/>
    <col min="15919" max="15919" width="9.5703125" style="14" customWidth="1"/>
    <col min="15920" max="16127" width="9.140625" style="14"/>
    <col min="16128" max="16128" width="4" style="14" customWidth="1"/>
    <col min="16129" max="16129" width="50.85546875" style="14" customWidth="1"/>
    <col min="16130" max="16130" width="22.42578125" style="14" customWidth="1"/>
    <col min="16131" max="16131" width="7.5703125" style="14" customWidth="1"/>
    <col min="16132" max="16132" width="6.42578125" style="14" customWidth="1"/>
    <col min="16133" max="16133" width="0" style="14" hidden="1" customWidth="1"/>
    <col min="16134" max="16134" width="13.7109375" style="14" customWidth="1"/>
    <col min="16135" max="16174" width="9.140625" style="14"/>
    <col min="16175" max="16175" width="9.5703125" style="14" customWidth="1"/>
    <col min="16176" max="16384" width="9.140625" style="14"/>
  </cols>
  <sheetData>
    <row r="1" spans="1:130" s="136" customFormat="1" ht="15" customHeight="1">
      <c r="A1" s="154" t="s">
        <v>51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30" s="136" customFormat="1" ht="15" customHeight="1">
      <c r="A2" s="159" t="s">
        <v>44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30" s="136" customFormat="1" ht="15" customHeight="1">
      <c r="A3" s="156" t="s">
        <v>38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30" s="136" customFormat="1" ht="24.75" customHeight="1">
      <c r="A4" s="143" t="s">
        <v>71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30" s="136" customFormat="1" ht="23.25" customHeight="1">
      <c r="A5" s="143" t="s">
        <v>69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30" s="136" customFormat="1" ht="15" customHeight="1">
      <c r="A6" s="143" t="s">
        <v>70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30" s="48" customFormat="1" ht="12">
      <c r="A7" s="48" t="s">
        <v>45</v>
      </c>
      <c r="B7" s="92"/>
      <c r="C7" s="49"/>
      <c r="D7" s="50"/>
      <c r="E7" s="50"/>
      <c r="F7" s="50"/>
      <c r="G7" s="67"/>
      <c r="H7" s="50"/>
      <c r="I7" s="50"/>
      <c r="J7" s="50"/>
      <c r="K7" s="50"/>
      <c r="L7" s="92"/>
      <c r="M7" s="92"/>
      <c r="N7" s="92"/>
      <c r="O7" s="47"/>
      <c r="P7" s="50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</row>
    <row r="8" spans="1:130" s="48" customFormat="1" ht="12">
      <c r="A8" s="48" t="s">
        <v>128</v>
      </c>
      <c r="B8" s="92"/>
      <c r="C8" s="49"/>
      <c r="D8" s="50"/>
      <c r="E8" s="50"/>
      <c r="F8" s="50"/>
      <c r="G8" s="67"/>
      <c r="H8" s="50"/>
      <c r="I8" s="51"/>
      <c r="J8" s="140" t="s">
        <v>39</v>
      </c>
      <c r="K8" s="140"/>
      <c r="L8" s="76" t="e">
        <f>#REF!</f>
        <v>#REF!</v>
      </c>
      <c r="M8" s="75" t="s">
        <v>40</v>
      </c>
      <c r="O8" s="47"/>
      <c r="P8" s="50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</row>
    <row r="9" spans="1:130" s="1" customFormat="1" ht="11.25" customHeight="1" thickBot="1">
      <c r="A9" s="161"/>
      <c r="B9" s="162"/>
      <c r="C9" s="162"/>
      <c r="D9" s="162"/>
      <c r="E9" s="13"/>
      <c r="F9" s="13"/>
      <c r="G9" s="13"/>
      <c r="H9" s="13"/>
      <c r="I9" s="13"/>
      <c r="J9" s="13"/>
      <c r="K9" s="13"/>
      <c r="L9" s="163"/>
      <c r="M9" s="163"/>
      <c r="N9" s="163"/>
      <c r="O9" s="163"/>
    </row>
    <row r="10" spans="1:130" s="1" customFormat="1" ht="24" customHeight="1">
      <c r="A10" s="42" t="s">
        <v>0</v>
      </c>
      <c r="B10" s="43" t="s">
        <v>1</v>
      </c>
      <c r="C10" s="87" t="s">
        <v>2</v>
      </c>
      <c r="D10" s="44" t="s">
        <v>3</v>
      </c>
      <c r="E10" s="87" t="s">
        <v>12</v>
      </c>
      <c r="F10" s="87" t="s">
        <v>13</v>
      </c>
      <c r="G10" s="87" t="s">
        <v>4</v>
      </c>
      <c r="H10" s="87" t="s">
        <v>54</v>
      </c>
      <c r="I10" s="87" t="s">
        <v>6</v>
      </c>
      <c r="J10" s="87" t="s">
        <v>7</v>
      </c>
      <c r="K10" s="87" t="s">
        <v>14</v>
      </c>
      <c r="L10" s="87" t="s">
        <v>4</v>
      </c>
      <c r="M10" s="87" t="s">
        <v>54</v>
      </c>
      <c r="N10" s="87" t="s">
        <v>6</v>
      </c>
      <c r="O10" s="88" t="s">
        <v>8</v>
      </c>
      <c r="P10" s="44" t="s">
        <v>46</v>
      </c>
    </row>
    <row r="11" spans="1:130" s="1" customFormat="1" ht="15.75" thickBot="1">
      <c r="A11" s="89">
        <v>1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45">
        <v>12</v>
      </c>
      <c r="M11" s="45">
        <v>13</v>
      </c>
      <c r="N11" s="45">
        <v>14</v>
      </c>
      <c r="O11" s="12">
        <v>15</v>
      </c>
      <c r="P11" s="45">
        <v>5</v>
      </c>
    </row>
    <row r="12" spans="1:130" ht="15">
      <c r="A12" s="95"/>
      <c r="B12" s="96" t="s">
        <v>34</v>
      </c>
      <c r="C12" s="97"/>
      <c r="D12" s="97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7"/>
    </row>
    <row r="13" spans="1:130" ht="15">
      <c r="A13" s="18">
        <v>1</v>
      </c>
      <c r="B13" s="20" t="s">
        <v>52</v>
      </c>
      <c r="C13" s="17" t="s">
        <v>10</v>
      </c>
      <c r="D13" s="38">
        <v>1</v>
      </c>
      <c r="E13" s="8">
        <v>4</v>
      </c>
      <c r="F13" s="3">
        <v>10</v>
      </c>
      <c r="G13" s="8">
        <f t="shared" ref="G13:G21" si="0">E13*F13</f>
        <v>40</v>
      </c>
      <c r="H13" s="34">
        <v>467.02</v>
      </c>
      <c r="I13" s="9">
        <f t="shared" ref="I13:I21" si="1">H13*0.03</f>
        <v>14.010599999999998</v>
      </c>
      <c r="J13" s="10">
        <f t="shared" ref="J13:J21" si="2">I13+H13+G13</f>
        <v>521.03060000000005</v>
      </c>
      <c r="K13" s="10">
        <f t="shared" ref="K13:K21" si="3">E13*D13</f>
        <v>4</v>
      </c>
      <c r="L13" s="10">
        <f t="shared" ref="L13:L21" si="4">G13*D13</f>
        <v>40</v>
      </c>
      <c r="M13" s="10">
        <f t="shared" ref="M13:M21" si="5">H13*D13</f>
        <v>467.02</v>
      </c>
      <c r="N13" s="10">
        <f t="shared" ref="N13:N21" si="6">I13*D13</f>
        <v>14.010599999999998</v>
      </c>
      <c r="O13" s="138">
        <f t="shared" ref="O13:O21" si="7">N13+M13+L13</f>
        <v>521.03060000000005</v>
      </c>
      <c r="P13" s="17"/>
    </row>
    <row r="14" spans="1:130" ht="25.5">
      <c r="A14" s="18">
        <f t="shared" ref="A14:A21" si="8">A13+1</f>
        <v>2</v>
      </c>
      <c r="B14" s="20" t="s">
        <v>53</v>
      </c>
      <c r="C14" s="17" t="s">
        <v>10</v>
      </c>
      <c r="D14" s="38">
        <v>1</v>
      </c>
      <c r="E14" s="8">
        <v>6</v>
      </c>
      <c r="F14" s="3">
        <v>10</v>
      </c>
      <c r="G14" s="8">
        <f t="shared" si="0"/>
        <v>60</v>
      </c>
      <c r="H14" s="34">
        <v>307.54000000000002</v>
      </c>
      <c r="I14" s="9">
        <f t="shared" si="1"/>
        <v>9.2262000000000004</v>
      </c>
      <c r="J14" s="10">
        <f t="shared" si="2"/>
        <v>376.76620000000003</v>
      </c>
      <c r="K14" s="10">
        <f t="shared" si="3"/>
        <v>6</v>
      </c>
      <c r="L14" s="10">
        <f t="shared" si="4"/>
        <v>60</v>
      </c>
      <c r="M14" s="10">
        <f t="shared" si="5"/>
        <v>307.54000000000002</v>
      </c>
      <c r="N14" s="10">
        <f t="shared" si="6"/>
        <v>9.2262000000000004</v>
      </c>
      <c r="O14" s="138">
        <f t="shared" si="7"/>
        <v>376.76620000000003</v>
      </c>
      <c r="P14" s="17"/>
    </row>
    <row r="15" spans="1:130" ht="15">
      <c r="A15" s="18">
        <f t="shared" si="8"/>
        <v>3</v>
      </c>
      <c r="B15" s="19" t="s">
        <v>78</v>
      </c>
      <c r="C15" s="17" t="s">
        <v>10</v>
      </c>
      <c r="D15" s="38">
        <v>1</v>
      </c>
      <c r="E15" s="35">
        <v>1</v>
      </c>
      <c r="F15" s="3">
        <v>10</v>
      </c>
      <c r="G15" s="8">
        <f t="shared" si="0"/>
        <v>10</v>
      </c>
      <c r="H15" s="32">
        <v>15.6</v>
      </c>
      <c r="I15" s="9">
        <f t="shared" si="1"/>
        <v>0.46799999999999997</v>
      </c>
      <c r="J15" s="10">
        <f t="shared" si="2"/>
        <v>26.067999999999998</v>
      </c>
      <c r="K15" s="10">
        <f t="shared" si="3"/>
        <v>1</v>
      </c>
      <c r="L15" s="10">
        <f t="shared" si="4"/>
        <v>10</v>
      </c>
      <c r="M15" s="10">
        <f t="shared" si="5"/>
        <v>15.6</v>
      </c>
      <c r="N15" s="10">
        <f t="shared" si="6"/>
        <v>0.46799999999999997</v>
      </c>
      <c r="O15" s="138">
        <f t="shared" si="7"/>
        <v>26.067999999999998</v>
      </c>
      <c r="P15" s="17"/>
    </row>
    <row r="16" spans="1:130" ht="15">
      <c r="A16" s="18">
        <f t="shared" si="8"/>
        <v>4</v>
      </c>
      <c r="B16" s="20" t="s">
        <v>76</v>
      </c>
      <c r="C16" s="17" t="s">
        <v>10</v>
      </c>
      <c r="D16" s="38">
        <v>2</v>
      </c>
      <c r="E16" s="35">
        <v>1.5</v>
      </c>
      <c r="F16" s="3">
        <v>10</v>
      </c>
      <c r="G16" s="8">
        <f t="shared" si="0"/>
        <v>15</v>
      </c>
      <c r="H16" s="32">
        <v>52.69</v>
      </c>
      <c r="I16" s="9">
        <f t="shared" si="1"/>
        <v>1.5806999999999998</v>
      </c>
      <c r="J16" s="10">
        <f t="shared" si="2"/>
        <v>69.270700000000005</v>
      </c>
      <c r="K16" s="10">
        <f t="shared" si="3"/>
        <v>3</v>
      </c>
      <c r="L16" s="10">
        <f t="shared" si="4"/>
        <v>30</v>
      </c>
      <c r="M16" s="10">
        <f t="shared" si="5"/>
        <v>105.38</v>
      </c>
      <c r="N16" s="10">
        <f t="shared" si="6"/>
        <v>3.1613999999999995</v>
      </c>
      <c r="O16" s="138">
        <f t="shared" si="7"/>
        <v>138.54140000000001</v>
      </c>
      <c r="P16" s="17"/>
    </row>
    <row r="17" spans="1:16" ht="15">
      <c r="A17" s="18">
        <f t="shared" si="8"/>
        <v>5</v>
      </c>
      <c r="B17" s="20" t="s">
        <v>77</v>
      </c>
      <c r="C17" s="17" t="s">
        <v>10</v>
      </c>
      <c r="D17" s="38">
        <v>2</v>
      </c>
      <c r="E17" s="35">
        <v>1</v>
      </c>
      <c r="F17" s="3">
        <v>10</v>
      </c>
      <c r="G17" s="8">
        <f t="shared" si="0"/>
        <v>10</v>
      </c>
      <c r="H17" s="32">
        <v>21.98</v>
      </c>
      <c r="I17" s="9">
        <f t="shared" si="1"/>
        <v>0.65939999999999999</v>
      </c>
      <c r="J17" s="10">
        <f t="shared" si="2"/>
        <v>32.639400000000002</v>
      </c>
      <c r="K17" s="10">
        <f t="shared" si="3"/>
        <v>2</v>
      </c>
      <c r="L17" s="10">
        <f t="shared" si="4"/>
        <v>20</v>
      </c>
      <c r="M17" s="10">
        <f t="shared" si="5"/>
        <v>43.96</v>
      </c>
      <c r="N17" s="10">
        <f t="shared" si="6"/>
        <v>1.3188</v>
      </c>
      <c r="O17" s="138">
        <f t="shared" si="7"/>
        <v>65.278800000000004</v>
      </c>
      <c r="P17" s="17"/>
    </row>
    <row r="18" spans="1:16" s="21" customFormat="1" ht="15.75">
      <c r="A18" s="18">
        <f>A16+1</f>
        <v>5</v>
      </c>
      <c r="B18" s="19" t="s">
        <v>23</v>
      </c>
      <c r="C18" s="17" t="s">
        <v>10</v>
      </c>
      <c r="D18" s="38">
        <v>2</v>
      </c>
      <c r="E18" s="35">
        <v>1</v>
      </c>
      <c r="F18" s="3">
        <v>10</v>
      </c>
      <c r="G18" s="8">
        <f t="shared" si="0"/>
        <v>10</v>
      </c>
      <c r="H18" s="32">
        <v>2.8</v>
      </c>
      <c r="I18" s="9">
        <f t="shared" si="1"/>
        <v>8.3999999999999991E-2</v>
      </c>
      <c r="J18" s="10">
        <f t="shared" si="2"/>
        <v>12.884</v>
      </c>
      <c r="K18" s="10">
        <f t="shared" si="3"/>
        <v>2</v>
      </c>
      <c r="L18" s="10">
        <f t="shared" si="4"/>
        <v>20</v>
      </c>
      <c r="M18" s="10">
        <f t="shared" si="5"/>
        <v>5.6</v>
      </c>
      <c r="N18" s="10">
        <f t="shared" si="6"/>
        <v>0.16799999999999998</v>
      </c>
      <c r="O18" s="138">
        <f t="shared" si="7"/>
        <v>25.768000000000001</v>
      </c>
      <c r="P18" s="17"/>
    </row>
    <row r="19" spans="1:16" s="22" customFormat="1" ht="15.75">
      <c r="A19" s="18">
        <f t="shared" si="8"/>
        <v>6</v>
      </c>
      <c r="B19" s="19" t="s">
        <v>16</v>
      </c>
      <c r="C19" s="17" t="s">
        <v>10</v>
      </c>
      <c r="D19" s="38">
        <v>3</v>
      </c>
      <c r="E19" s="35">
        <v>0.5</v>
      </c>
      <c r="F19" s="3">
        <v>10</v>
      </c>
      <c r="G19" s="8">
        <f t="shared" si="0"/>
        <v>5</v>
      </c>
      <c r="H19" s="32">
        <v>5.0999999999999996</v>
      </c>
      <c r="I19" s="9">
        <f t="shared" si="1"/>
        <v>0.153</v>
      </c>
      <c r="J19" s="10">
        <f t="shared" si="2"/>
        <v>10.253</v>
      </c>
      <c r="K19" s="10">
        <f t="shared" si="3"/>
        <v>1.5</v>
      </c>
      <c r="L19" s="10">
        <f t="shared" si="4"/>
        <v>15</v>
      </c>
      <c r="M19" s="10">
        <f t="shared" si="5"/>
        <v>15.299999999999999</v>
      </c>
      <c r="N19" s="10">
        <f t="shared" si="6"/>
        <v>0.45899999999999996</v>
      </c>
      <c r="O19" s="138">
        <f t="shared" si="7"/>
        <v>30.759</v>
      </c>
      <c r="P19" s="17"/>
    </row>
    <row r="20" spans="1:16" ht="15">
      <c r="A20" s="18">
        <f t="shared" si="8"/>
        <v>7</v>
      </c>
      <c r="B20" s="19" t="s">
        <v>26</v>
      </c>
      <c r="C20" s="17" t="s">
        <v>10</v>
      </c>
      <c r="D20" s="38">
        <v>3</v>
      </c>
      <c r="E20" s="35">
        <v>0.5</v>
      </c>
      <c r="F20" s="3">
        <v>10</v>
      </c>
      <c r="G20" s="8">
        <f t="shared" si="0"/>
        <v>5</v>
      </c>
      <c r="H20" s="32">
        <v>4.3</v>
      </c>
      <c r="I20" s="9">
        <f t="shared" si="1"/>
        <v>0.129</v>
      </c>
      <c r="J20" s="10">
        <f t="shared" si="2"/>
        <v>9.4290000000000003</v>
      </c>
      <c r="K20" s="10">
        <f t="shared" si="3"/>
        <v>1.5</v>
      </c>
      <c r="L20" s="10">
        <f t="shared" si="4"/>
        <v>15</v>
      </c>
      <c r="M20" s="10">
        <f t="shared" si="5"/>
        <v>12.899999999999999</v>
      </c>
      <c r="N20" s="10">
        <f t="shared" si="6"/>
        <v>0.38700000000000001</v>
      </c>
      <c r="O20" s="138">
        <f t="shared" si="7"/>
        <v>28.286999999999999</v>
      </c>
      <c r="P20" s="17"/>
    </row>
    <row r="21" spans="1:16" ht="15">
      <c r="A21" s="18">
        <f t="shared" si="8"/>
        <v>8</v>
      </c>
      <c r="B21" s="20" t="s">
        <v>35</v>
      </c>
      <c r="C21" s="17" t="s">
        <v>10</v>
      </c>
      <c r="D21" s="38">
        <v>3</v>
      </c>
      <c r="E21" s="35">
        <v>1</v>
      </c>
      <c r="F21" s="3">
        <v>10</v>
      </c>
      <c r="G21" s="8">
        <f t="shared" si="0"/>
        <v>10</v>
      </c>
      <c r="H21" s="32">
        <v>6.8</v>
      </c>
      <c r="I21" s="9">
        <f t="shared" si="1"/>
        <v>0.20399999999999999</v>
      </c>
      <c r="J21" s="10">
        <f t="shared" si="2"/>
        <v>17.003999999999998</v>
      </c>
      <c r="K21" s="10">
        <f t="shared" si="3"/>
        <v>3</v>
      </c>
      <c r="L21" s="10">
        <f t="shared" si="4"/>
        <v>30</v>
      </c>
      <c r="M21" s="10">
        <f t="shared" si="5"/>
        <v>20.399999999999999</v>
      </c>
      <c r="N21" s="10">
        <f t="shared" si="6"/>
        <v>0.61199999999999999</v>
      </c>
      <c r="O21" s="138">
        <f t="shared" si="7"/>
        <v>51.012</v>
      </c>
      <c r="P21" s="17"/>
    </row>
    <row r="22" spans="1:16">
      <c r="A22" s="16"/>
      <c r="B22" s="37" t="s">
        <v>15</v>
      </c>
      <c r="C22" s="17"/>
      <c r="D22" s="38"/>
      <c r="E22" s="3"/>
      <c r="F22" s="3"/>
      <c r="G22" s="2"/>
      <c r="H22" s="2"/>
      <c r="I22" s="2"/>
      <c r="J22" s="2"/>
      <c r="K22" s="4"/>
      <c r="L22" s="2"/>
      <c r="M22" s="2"/>
      <c r="N22" s="2"/>
      <c r="O22" s="139"/>
      <c r="P22" s="17"/>
    </row>
    <row r="23" spans="1:16" ht="25.5">
      <c r="A23" s="18">
        <f>A21+1</f>
        <v>9</v>
      </c>
      <c r="B23" s="19" t="s">
        <v>72</v>
      </c>
      <c r="C23" s="17" t="s">
        <v>10</v>
      </c>
      <c r="D23" s="38">
        <v>1</v>
      </c>
      <c r="E23" s="8">
        <v>8</v>
      </c>
      <c r="F23" s="3">
        <v>10</v>
      </c>
      <c r="G23" s="8">
        <f t="shared" ref="G23:G39" si="9">E23*F23</f>
        <v>80</v>
      </c>
      <c r="H23" s="2">
        <v>1142</v>
      </c>
      <c r="I23" s="9">
        <f t="shared" ref="I23:I39" si="10">H23*0.03</f>
        <v>34.26</v>
      </c>
      <c r="J23" s="10">
        <f t="shared" ref="J23:J39" si="11">I23+H23+G23</f>
        <v>1256.26</v>
      </c>
      <c r="K23" s="10">
        <f t="shared" ref="K23:K39" si="12">E23*D23</f>
        <v>8</v>
      </c>
      <c r="L23" s="10">
        <f t="shared" ref="L23:L39" si="13">G23*D23</f>
        <v>80</v>
      </c>
      <c r="M23" s="10">
        <f t="shared" ref="M23:M39" si="14">H23*D23</f>
        <v>1142</v>
      </c>
      <c r="N23" s="10">
        <f t="shared" ref="N23:N39" si="15">I23*D23</f>
        <v>34.26</v>
      </c>
      <c r="O23" s="138">
        <f t="shared" ref="O23:O39" si="16">N23+M23+L23</f>
        <v>1256.26</v>
      </c>
      <c r="P23" s="17"/>
    </row>
    <row r="24" spans="1:16" ht="25.5">
      <c r="A24" s="18">
        <f t="shared" ref="A24:A39" si="17">A23+1</f>
        <v>10</v>
      </c>
      <c r="B24" s="19" t="s">
        <v>74</v>
      </c>
      <c r="C24" s="17" t="s">
        <v>10</v>
      </c>
      <c r="D24" s="38">
        <v>1</v>
      </c>
      <c r="E24" s="35">
        <v>8</v>
      </c>
      <c r="F24" s="3">
        <v>10</v>
      </c>
      <c r="G24" s="8">
        <f t="shared" si="9"/>
        <v>80</v>
      </c>
      <c r="H24" s="36">
        <v>156.9</v>
      </c>
      <c r="I24" s="9">
        <f t="shared" si="10"/>
        <v>4.7069999999999999</v>
      </c>
      <c r="J24" s="10">
        <f t="shared" si="11"/>
        <v>241.607</v>
      </c>
      <c r="K24" s="10">
        <f t="shared" si="12"/>
        <v>8</v>
      </c>
      <c r="L24" s="10">
        <f t="shared" si="13"/>
        <v>80</v>
      </c>
      <c r="M24" s="10">
        <f t="shared" si="14"/>
        <v>156.9</v>
      </c>
      <c r="N24" s="10">
        <f t="shared" si="15"/>
        <v>4.7069999999999999</v>
      </c>
      <c r="O24" s="138">
        <f t="shared" si="16"/>
        <v>241.607</v>
      </c>
      <c r="P24" s="17"/>
    </row>
    <row r="25" spans="1:16" ht="15">
      <c r="A25" s="18">
        <f t="shared" si="17"/>
        <v>11</v>
      </c>
      <c r="B25" s="19" t="s">
        <v>73</v>
      </c>
      <c r="C25" s="17" t="s">
        <v>10</v>
      </c>
      <c r="D25" s="38">
        <v>1</v>
      </c>
      <c r="E25" s="35">
        <v>8</v>
      </c>
      <c r="F25" s="3">
        <v>10</v>
      </c>
      <c r="G25" s="8">
        <f t="shared" si="9"/>
        <v>80</v>
      </c>
      <c r="H25" s="36">
        <v>125.98</v>
      </c>
      <c r="I25" s="9">
        <f t="shared" si="10"/>
        <v>3.7793999999999999</v>
      </c>
      <c r="J25" s="10">
        <f t="shared" si="11"/>
        <v>209.7594</v>
      </c>
      <c r="K25" s="10">
        <f t="shared" si="12"/>
        <v>8</v>
      </c>
      <c r="L25" s="10">
        <f t="shared" si="13"/>
        <v>80</v>
      </c>
      <c r="M25" s="10">
        <f t="shared" si="14"/>
        <v>125.98</v>
      </c>
      <c r="N25" s="10">
        <f t="shared" si="15"/>
        <v>3.7793999999999999</v>
      </c>
      <c r="O25" s="138">
        <f t="shared" si="16"/>
        <v>209.7594</v>
      </c>
      <c r="P25" s="17"/>
    </row>
    <row r="26" spans="1:16" ht="15">
      <c r="A26" s="18">
        <f t="shared" si="17"/>
        <v>12</v>
      </c>
      <c r="B26" s="46" t="s">
        <v>75</v>
      </c>
      <c r="C26" s="17" t="s">
        <v>10</v>
      </c>
      <c r="D26" s="38">
        <v>1</v>
      </c>
      <c r="E26" s="35">
        <v>8</v>
      </c>
      <c r="F26" s="3">
        <v>10</v>
      </c>
      <c r="G26" s="8">
        <f t="shared" si="9"/>
        <v>80</v>
      </c>
      <c r="H26" s="2">
        <v>1592</v>
      </c>
      <c r="I26" s="9">
        <f t="shared" si="10"/>
        <v>47.76</v>
      </c>
      <c r="J26" s="10">
        <f t="shared" si="11"/>
        <v>1719.76</v>
      </c>
      <c r="K26" s="10">
        <f t="shared" si="12"/>
        <v>8</v>
      </c>
      <c r="L26" s="10">
        <f t="shared" si="13"/>
        <v>80</v>
      </c>
      <c r="M26" s="10">
        <f t="shared" si="14"/>
        <v>1592</v>
      </c>
      <c r="N26" s="10">
        <f t="shared" si="15"/>
        <v>47.76</v>
      </c>
      <c r="O26" s="138">
        <f t="shared" si="16"/>
        <v>1719.76</v>
      </c>
      <c r="P26" s="17"/>
    </row>
    <row r="27" spans="1:16" ht="15">
      <c r="A27" s="18">
        <f t="shared" si="17"/>
        <v>13</v>
      </c>
      <c r="B27" s="20" t="s">
        <v>76</v>
      </c>
      <c r="C27" s="17" t="s">
        <v>10</v>
      </c>
      <c r="D27" s="38">
        <v>2</v>
      </c>
      <c r="E27" s="35">
        <v>1.5</v>
      </c>
      <c r="F27" s="3">
        <v>10</v>
      </c>
      <c r="G27" s="8">
        <f t="shared" si="9"/>
        <v>15</v>
      </c>
      <c r="H27" s="32">
        <v>58.56</v>
      </c>
      <c r="I27" s="9">
        <f t="shared" si="10"/>
        <v>1.7567999999999999</v>
      </c>
      <c r="J27" s="10">
        <f t="shared" si="11"/>
        <v>75.316800000000001</v>
      </c>
      <c r="K27" s="10">
        <f t="shared" si="12"/>
        <v>3</v>
      </c>
      <c r="L27" s="10">
        <f t="shared" si="13"/>
        <v>30</v>
      </c>
      <c r="M27" s="10">
        <f t="shared" si="14"/>
        <v>117.12</v>
      </c>
      <c r="N27" s="10">
        <f t="shared" si="15"/>
        <v>3.5135999999999998</v>
      </c>
      <c r="O27" s="138">
        <f t="shared" si="16"/>
        <v>150.6336</v>
      </c>
      <c r="P27" s="17"/>
    </row>
    <row r="28" spans="1:16" ht="15">
      <c r="A28" s="18">
        <f t="shared" si="17"/>
        <v>14</v>
      </c>
      <c r="B28" s="19" t="s">
        <v>22</v>
      </c>
      <c r="C28" s="17" t="s">
        <v>10</v>
      </c>
      <c r="D28" s="38">
        <v>4</v>
      </c>
      <c r="E28" s="35">
        <v>1</v>
      </c>
      <c r="F28" s="3">
        <v>10</v>
      </c>
      <c r="G28" s="8">
        <f t="shared" si="9"/>
        <v>10</v>
      </c>
      <c r="H28" s="32">
        <v>3.4</v>
      </c>
      <c r="I28" s="9">
        <f t="shared" si="10"/>
        <v>0.10199999999999999</v>
      </c>
      <c r="J28" s="10">
        <f t="shared" si="11"/>
        <v>13.501999999999999</v>
      </c>
      <c r="K28" s="10">
        <f t="shared" si="12"/>
        <v>4</v>
      </c>
      <c r="L28" s="10">
        <f t="shared" si="13"/>
        <v>40</v>
      </c>
      <c r="M28" s="10">
        <f t="shared" si="14"/>
        <v>13.6</v>
      </c>
      <c r="N28" s="10">
        <f t="shared" si="15"/>
        <v>0.40799999999999997</v>
      </c>
      <c r="O28" s="138">
        <f t="shared" si="16"/>
        <v>54.007999999999996</v>
      </c>
      <c r="P28" s="17"/>
    </row>
    <row r="29" spans="1:16" s="21" customFormat="1" ht="15.75">
      <c r="A29" s="18">
        <f t="shared" si="17"/>
        <v>15</v>
      </c>
      <c r="B29" s="19" t="s">
        <v>23</v>
      </c>
      <c r="C29" s="17" t="s">
        <v>10</v>
      </c>
      <c r="D29" s="38">
        <v>4</v>
      </c>
      <c r="E29" s="35">
        <v>1</v>
      </c>
      <c r="F29" s="3">
        <v>10</v>
      </c>
      <c r="G29" s="8">
        <f t="shared" si="9"/>
        <v>10</v>
      </c>
      <c r="H29" s="32">
        <v>2.21</v>
      </c>
      <c r="I29" s="9">
        <f t="shared" si="10"/>
        <v>6.6299999999999998E-2</v>
      </c>
      <c r="J29" s="10">
        <f t="shared" si="11"/>
        <v>12.276299999999999</v>
      </c>
      <c r="K29" s="10">
        <f t="shared" si="12"/>
        <v>4</v>
      </c>
      <c r="L29" s="10">
        <f t="shared" si="13"/>
        <v>40</v>
      </c>
      <c r="M29" s="10">
        <f t="shared" si="14"/>
        <v>8.84</v>
      </c>
      <c r="N29" s="10">
        <f t="shared" si="15"/>
        <v>0.26519999999999999</v>
      </c>
      <c r="O29" s="138">
        <f t="shared" si="16"/>
        <v>49.105199999999996</v>
      </c>
      <c r="P29" s="17"/>
    </row>
    <row r="30" spans="1:16" ht="15">
      <c r="A30" s="18">
        <f t="shared" si="17"/>
        <v>16</v>
      </c>
      <c r="B30" s="19" t="s">
        <v>79</v>
      </c>
      <c r="C30" s="17" t="s">
        <v>10</v>
      </c>
      <c r="D30" s="38">
        <v>1</v>
      </c>
      <c r="E30" s="35">
        <v>1</v>
      </c>
      <c r="F30" s="3">
        <v>10</v>
      </c>
      <c r="G30" s="8">
        <f t="shared" si="9"/>
        <v>10</v>
      </c>
      <c r="H30" s="32">
        <v>34.89</v>
      </c>
      <c r="I30" s="9">
        <f t="shared" si="10"/>
        <v>1.0467</v>
      </c>
      <c r="J30" s="10">
        <f t="shared" si="11"/>
        <v>45.936700000000002</v>
      </c>
      <c r="K30" s="10">
        <f t="shared" si="12"/>
        <v>1</v>
      </c>
      <c r="L30" s="10">
        <f t="shared" si="13"/>
        <v>10</v>
      </c>
      <c r="M30" s="10">
        <f t="shared" si="14"/>
        <v>34.89</v>
      </c>
      <c r="N30" s="10">
        <f t="shared" si="15"/>
        <v>1.0467</v>
      </c>
      <c r="O30" s="138">
        <f t="shared" si="16"/>
        <v>45.936700000000002</v>
      </c>
      <c r="P30" s="17"/>
    </row>
    <row r="31" spans="1:16" ht="15">
      <c r="A31" s="18">
        <f t="shared" si="17"/>
        <v>17</v>
      </c>
      <c r="B31" s="19" t="s">
        <v>80</v>
      </c>
      <c r="C31" s="17" t="s">
        <v>10</v>
      </c>
      <c r="D31" s="38">
        <v>1</v>
      </c>
      <c r="E31" s="35">
        <v>1</v>
      </c>
      <c r="F31" s="3">
        <v>10</v>
      </c>
      <c r="G31" s="8">
        <f t="shared" si="9"/>
        <v>10</v>
      </c>
      <c r="H31" s="32">
        <v>4.5999999999999996</v>
      </c>
      <c r="I31" s="9">
        <f t="shared" si="10"/>
        <v>0.13799999999999998</v>
      </c>
      <c r="J31" s="10">
        <f t="shared" si="11"/>
        <v>14.738</v>
      </c>
      <c r="K31" s="10">
        <f t="shared" si="12"/>
        <v>1</v>
      </c>
      <c r="L31" s="10">
        <f t="shared" si="13"/>
        <v>10</v>
      </c>
      <c r="M31" s="10">
        <f t="shared" si="14"/>
        <v>4.5999999999999996</v>
      </c>
      <c r="N31" s="10">
        <f t="shared" si="15"/>
        <v>0.13799999999999998</v>
      </c>
      <c r="O31" s="138">
        <f t="shared" si="16"/>
        <v>14.738</v>
      </c>
      <c r="P31" s="17"/>
    </row>
    <row r="32" spans="1:16" ht="15">
      <c r="A32" s="18">
        <f t="shared" si="17"/>
        <v>18</v>
      </c>
      <c r="B32" s="19" t="s">
        <v>81</v>
      </c>
      <c r="C32" s="17" t="s">
        <v>10</v>
      </c>
      <c r="D32" s="38">
        <v>1</v>
      </c>
      <c r="E32" s="35">
        <v>1</v>
      </c>
      <c r="F32" s="3">
        <v>10</v>
      </c>
      <c r="G32" s="8">
        <f t="shared" si="9"/>
        <v>10</v>
      </c>
      <c r="H32" s="32">
        <v>3.4</v>
      </c>
      <c r="I32" s="9">
        <f t="shared" si="10"/>
        <v>0.10199999999999999</v>
      </c>
      <c r="J32" s="10">
        <f t="shared" si="11"/>
        <v>13.501999999999999</v>
      </c>
      <c r="K32" s="10">
        <f t="shared" si="12"/>
        <v>1</v>
      </c>
      <c r="L32" s="10">
        <f t="shared" si="13"/>
        <v>10</v>
      </c>
      <c r="M32" s="10">
        <f t="shared" si="14"/>
        <v>3.4</v>
      </c>
      <c r="N32" s="10">
        <f t="shared" si="15"/>
        <v>0.10199999999999999</v>
      </c>
      <c r="O32" s="138">
        <f t="shared" si="16"/>
        <v>13.501999999999999</v>
      </c>
      <c r="P32" s="17"/>
    </row>
    <row r="33" spans="1:17" ht="15">
      <c r="A33" s="18">
        <f t="shared" si="17"/>
        <v>19</v>
      </c>
      <c r="B33" s="19" t="s">
        <v>25</v>
      </c>
      <c r="C33" s="17" t="s">
        <v>10</v>
      </c>
      <c r="D33" s="38">
        <v>1</v>
      </c>
      <c r="E33" s="35">
        <v>1</v>
      </c>
      <c r="F33" s="3">
        <v>10</v>
      </c>
      <c r="G33" s="8">
        <f t="shared" si="9"/>
        <v>10</v>
      </c>
      <c r="H33" s="32">
        <v>3.4</v>
      </c>
      <c r="I33" s="9">
        <f t="shared" si="10"/>
        <v>0.10199999999999999</v>
      </c>
      <c r="J33" s="10">
        <f t="shared" si="11"/>
        <v>13.501999999999999</v>
      </c>
      <c r="K33" s="10">
        <f t="shared" si="12"/>
        <v>1</v>
      </c>
      <c r="L33" s="10">
        <f t="shared" si="13"/>
        <v>10</v>
      </c>
      <c r="M33" s="10">
        <f t="shared" si="14"/>
        <v>3.4</v>
      </c>
      <c r="N33" s="10">
        <f t="shared" si="15"/>
        <v>0.10199999999999999</v>
      </c>
      <c r="O33" s="138">
        <f t="shared" si="16"/>
        <v>13.501999999999999</v>
      </c>
      <c r="P33" s="17"/>
    </row>
    <row r="34" spans="1:17" s="22" customFormat="1" ht="15.75">
      <c r="A34" s="18">
        <f t="shared" si="17"/>
        <v>20</v>
      </c>
      <c r="B34" s="19" t="s">
        <v>16</v>
      </c>
      <c r="C34" s="17" t="s">
        <v>10</v>
      </c>
      <c r="D34" s="38">
        <v>3</v>
      </c>
      <c r="E34" s="35">
        <v>0.5</v>
      </c>
      <c r="F34" s="3">
        <v>10</v>
      </c>
      <c r="G34" s="8">
        <f t="shared" si="9"/>
        <v>5</v>
      </c>
      <c r="H34" s="32">
        <v>4.01</v>
      </c>
      <c r="I34" s="9">
        <f t="shared" si="10"/>
        <v>0.12029999999999999</v>
      </c>
      <c r="J34" s="10">
        <f t="shared" si="11"/>
        <v>9.1303000000000001</v>
      </c>
      <c r="K34" s="10">
        <f t="shared" si="12"/>
        <v>1.5</v>
      </c>
      <c r="L34" s="10">
        <f t="shared" si="13"/>
        <v>15</v>
      </c>
      <c r="M34" s="10">
        <f t="shared" si="14"/>
        <v>12.03</v>
      </c>
      <c r="N34" s="10">
        <f t="shared" si="15"/>
        <v>0.3609</v>
      </c>
      <c r="O34" s="138">
        <f t="shared" si="16"/>
        <v>27.390899999999998</v>
      </c>
      <c r="P34" s="17"/>
    </row>
    <row r="35" spans="1:17" ht="15">
      <c r="A35" s="18">
        <f t="shared" si="17"/>
        <v>21</v>
      </c>
      <c r="B35" s="19" t="s">
        <v>26</v>
      </c>
      <c r="C35" s="17" t="s">
        <v>10</v>
      </c>
      <c r="D35" s="38">
        <v>3</v>
      </c>
      <c r="E35" s="35">
        <v>0.5</v>
      </c>
      <c r="F35" s="3">
        <v>10</v>
      </c>
      <c r="G35" s="8">
        <f t="shared" si="9"/>
        <v>5</v>
      </c>
      <c r="H35" s="32">
        <v>3.37</v>
      </c>
      <c r="I35" s="9">
        <f t="shared" si="10"/>
        <v>0.1011</v>
      </c>
      <c r="J35" s="10">
        <f t="shared" si="11"/>
        <v>8.4710999999999999</v>
      </c>
      <c r="K35" s="10">
        <f t="shared" si="12"/>
        <v>1.5</v>
      </c>
      <c r="L35" s="10">
        <f t="shared" si="13"/>
        <v>15</v>
      </c>
      <c r="M35" s="10">
        <f t="shared" si="14"/>
        <v>10.11</v>
      </c>
      <c r="N35" s="10">
        <f t="shared" si="15"/>
        <v>0.30330000000000001</v>
      </c>
      <c r="O35" s="138">
        <f t="shared" si="16"/>
        <v>25.4133</v>
      </c>
      <c r="P35" s="17"/>
    </row>
    <row r="36" spans="1:17" ht="15">
      <c r="A36" s="18">
        <f t="shared" si="17"/>
        <v>22</v>
      </c>
      <c r="B36" s="20" t="s">
        <v>35</v>
      </c>
      <c r="C36" s="17" t="s">
        <v>10</v>
      </c>
      <c r="D36" s="38">
        <v>3</v>
      </c>
      <c r="E36" s="35">
        <v>1</v>
      </c>
      <c r="F36" s="3">
        <v>10</v>
      </c>
      <c r="G36" s="8">
        <f t="shared" si="9"/>
        <v>10</v>
      </c>
      <c r="H36" s="32">
        <v>6.8</v>
      </c>
      <c r="I36" s="9">
        <f t="shared" si="10"/>
        <v>0.20399999999999999</v>
      </c>
      <c r="J36" s="10">
        <f t="shared" si="11"/>
        <v>17.003999999999998</v>
      </c>
      <c r="K36" s="10">
        <f t="shared" si="12"/>
        <v>3</v>
      </c>
      <c r="L36" s="10">
        <f t="shared" si="13"/>
        <v>30</v>
      </c>
      <c r="M36" s="10">
        <f t="shared" si="14"/>
        <v>20.399999999999999</v>
      </c>
      <c r="N36" s="10">
        <f t="shared" si="15"/>
        <v>0.61199999999999999</v>
      </c>
      <c r="O36" s="138">
        <f t="shared" si="16"/>
        <v>51.012</v>
      </c>
      <c r="P36" s="17"/>
    </row>
    <row r="37" spans="1:17" ht="15">
      <c r="A37" s="18">
        <f t="shared" si="17"/>
        <v>23</v>
      </c>
      <c r="B37" s="20" t="s">
        <v>82</v>
      </c>
      <c r="C37" s="17" t="s">
        <v>10</v>
      </c>
      <c r="D37" s="38">
        <v>1</v>
      </c>
      <c r="E37" s="8">
        <v>3</v>
      </c>
      <c r="F37" s="3">
        <v>10</v>
      </c>
      <c r="G37" s="8">
        <f t="shared" si="9"/>
        <v>30</v>
      </c>
      <c r="H37" s="34">
        <v>95.36</v>
      </c>
      <c r="I37" s="9">
        <f t="shared" si="10"/>
        <v>2.8607999999999998</v>
      </c>
      <c r="J37" s="10">
        <v>98</v>
      </c>
      <c r="K37" s="10">
        <f t="shared" si="12"/>
        <v>3</v>
      </c>
      <c r="L37" s="10">
        <f t="shared" si="13"/>
        <v>30</v>
      </c>
      <c r="M37" s="10">
        <f t="shared" si="14"/>
        <v>95.36</v>
      </c>
      <c r="N37" s="10">
        <f t="shared" si="15"/>
        <v>2.8607999999999998</v>
      </c>
      <c r="O37" s="138">
        <f t="shared" si="16"/>
        <v>128.2208</v>
      </c>
      <c r="P37" s="17"/>
    </row>
    <row r="38" spans="1:17" ht="15">
      <c r="A38" s="18">
        <f t="shared" si="17"/>
        <v>24</v>
      </c>
      <c r="B38" s="23" t="s">
        <v>27</v>
      </c>
      <c r="C38" s="17" t="s">
        <v>10</v>
      </c>
      <c r="D38" s="38">
        <v>1</v>
      </c>
      <c r="E38" s="35">
        <v>1</v>
      </c>
      <c r="F38" s="3">
        <v>10</v>
      </c>
      <c r="G38" s="8">
        <f t="shared" si="9"/>
        <v>10</v>
      </c>
      <c r="H38" s="32">
        <v>14.04</v>
      </c>
      <c r="I38" s="9">
        <f t="shared" si="10"/>
        <v>0.42119999999999996</v>
      </c>
      <c r="J38" s="10">
        <f t="shared" si="11"/>
        <v>24.461199999999998</v>
      </c>
      <c r="K38" s="10">
        <f t="shared" si="12"/>
        <v>1</v>
      </c>
      <c r="L38" s="10">
        <f t="shared" si="13"/>
        <v>10</v>
      </c>
      <c r="M38" s="10">
        <f t="shared" si="14"/>
        <v>14.04</v>
      </c>
      <c r="N38" s="10">
        <f t="shared" si="15"/>
        <v>0.42119999999999996</v>
      </c>
      <c r="O38" s="138">
        <f t="shared" si="16"/>
        <v>24.461199999999998</v>
      </c>
      <c r="P38" s="17"/>
    </row>
    <row r="39" spans="1:17" ht="15">
      <c r="A39" s="18">
        <f t="shared" si="17"/>
        <v>25</v>
      </c>
      <c r="B39" s="23" t="s">
        <v>17</v>
      </c>
      <c r="C39" s="17" t="s">
        <v>10</v>
      </c>
      <c r="D39" s="38">
        <v>2</v>
      </c>
      <c r="E39" s="35">
        <v>1</v>
      </c>
      <c r="F39" s="3">
        <v>10</v>
      </c>
      <c r="G39" s="8">
        <f t="shared" si="9"/>
        <v>10</v>
      </c>
      <c r="H39" s="32">
        <v>5.3</v>
      </c>
      <c r="I39" s="9">
        <f t="shared" si="10"/>
        <v>0.159</v>
      </c>
      <c r="J39" s="10">
        <f t="shared" si="11"/>
        <v>15.459</v>
      </c>
      <c r="K39" s="10">
        <f t="shared" si="12"/>
        <v>2</v>
      </c>
      <c r="L39" s="10">
        <f t="shared" si="13"/>
        <v>20</v>
      </c>
      <c r="M39" s="10">
        <f t="shared" si="14"/>
        <v>10.6</v>
      </c>
      <c r="N39" s="10">
        <f t="shared" si="15"/>
        <v>0.318</v>
      </c>
      <c r="O39" s="138">
        <f t="shared" si="16"/>
        <v>30.917999999999999</v>
      </c>
      <c r="P39" s="17"/>
    </row>
    <row r="40" spans="1:17" s="25" customFormat="1" ht="15">
      <c r="A40" s="18"/>
      <c r="B40" s="37" t="s">
        <v>18</v>
      </c>
      <c r="C40" s="24"/>
      <c r="D40" s="39"/>
      <c r="E40" s="3"/>
      <c r="F40" s="3"/>
      <c r="G40" s="2"/>
      <c r="H40" s="2"/>
      <c r="I40" s="2"/>
      <c r="J40" s="2"/>
      <c r="K40" s="4"/>
      <c r="L40" s="2"/>
      <c r="M40" s="2"/>
      <c r="N40" s="2"/>
      <c r="O40" s="139"/>
      <c r="P40" s="17"/>
    </row>
    <row r="41" spans="1:17" s="25" customFormat="1" ht="15">
      <c r="A41" s="18">
        <f>A39+1</f>
        <v>26</v>
      </c>
      <c r="B41" s="26" t="s">
        <v>28</v>
      </c>
      <c r="C41" s="24" t="s">
        <v>11</v>
      </c>
      <c r="D41" s="39">
        <v>1</v>
      </c>
      <c r="E41" s="8">
        <v>16</v>
      </c>
      <c r="F41" s="3">
        <v>10</v>
      </c>
      <c r="G41" s="8">
        <f t="shared" ref="G41:G45" si="18">E41*F41</f>
        <v>160</v>
      </c>
      <c r="H41" s="34">
        <v>419.21</v>
      </c>
      <c r="I41" s="9">
        <f t="shared" ref="I41:I45" si="19">H41*0.03</f>
        <v>12.576299999999998</v>
      </c>
      <c r="J41" s="10">
        <f t="shared" ref="J41:J45" si="20">I41+H41+G41</f>
        <v>591.78629999999998</v>
      </c>
      <c r="K41" s="10">
        <f t="shared" ref="K41:K45" si="21">E41*D41</f>
        <v>16</v>
      </c>
      <c r="L41" s="10">
        <f t="shared" ref="L41:L45" si="22">G41*D41</f>
        <v>160</v>
      </c>
      <c r="M41" s="10">
        <f t="shared" ref="M41:M45" si="23">H41*D41</f>
        <v>419.21</v>
      </c>
      <c r="N41" s="10">
        <f t="shared" ref="N41:N45" si="24">I41*D41</f>
        <v>12.576299999999998</v>
      </c>
      <c r="O41" s="138">
        <f t="shared" ref="O41:O45" si="25">N41+M41+L41</f>
        <v>591.78629999999998</v>
      </c>
      <c r="P41" s="17"/>
    </row>
    <row r="42" spans="1:17" s="25" customFormat="1" ht="15">
      <c r="A42" s="18">
        <f>A41+1</f>
        <v>27</v>
      </c>
      <c r="B42" s="26" t="s">
        <v>31</v>
      </c>
      <c r="C42" s="24" t="s">
        <v>11</v>
      </c>
      <c r="D42" s="39">
        <v>1</v>
      </c>
      <c r="E42" s="8">
        <v>8</v>
      </c>
      <c r="F42" s="3">
        <v>10</v>
      </c>
      <c r="G42" s="8">
        <f t="shared" si="18"/>
        <v>80</v>
      </c>
      <c r="H42" s="34">
        <v>27.5</v>
      </c>
      <c r="I42" s="9">
        <f t="shared" si="19"/>
        <v>0.82499999999999996</v>
      </c>
      <c r="J42" s="10">
        <f t="shared" si="20"/>
        <v>108.325</v>
      </c>
      <c r="K42" s="10">
        <f t="shared" si="21"/>
        <v>8</v>
      </c>
      <c r="L42" s="10">
        <f t="shared" si="22"/>
        <v>80</v>
      </c>
      <c r="M42" s="10">
        <f t="shared" si="23"/>
        <v>27.5</v>
      </c>
      <c r="N42" s="10">
        <f t="shared" si="24"/>
        <v>0.82499999999999996</v>
      </c>
      <c r="O42" s="138">
        <f t="shared" si="25"/>
        <v>108.325</v>
      </c>
      <c r="P42" s="17"/>
    </row>
    <row r="43" spans="1:17" s="25" customFormat="1" ht="15">
      <c r="A43" s="18">
        <f>A42+1</f>
        <v>28</v>
      </c>
      <c r="B43" s="26" t="s">
        <v>36</v>
      </c>
      <c r="C43" s="24" t="s">
        <v>10</v>
      </c>
      <c r="D43" s="39">
        <v>1</v>
      </c>
      <c r="E43" s="8">
        <v>8</v>
      </c>
      <c r="F43" s="3">
        <v>10</v>
      </c>
      <c r="G43" s="8">
        <f t="shared" si="18"/>
        <v>80</v>
      </c>
      <c r="H43" s="2">
        <v>32.21</v>
      </c>
      <c r="I43" s="9">
        <f t="shared" si="19"/>
        <v>0.96629999999999994</v>
      </c>
      <c r="J43" s="10">
        <f t="shared" si="20"/>
        <v>113.1763</v>
      </c>
      <c r="K43" s="10">
        <f t="shared" si="21"/>
        <v>8</v>
      </c>
      <c r="L43" s="10">
        <f t="shared" si="22"/>
        <v>80</v>
      </c>
      <c r="M43" s="10">
        <f t="shared" si="23"/>
        <v>32.21</v>
      </c>
      <c r="N43" s="10">
        <f t="shared" si="24"/>
        <v>0.96629999999999994</v>
      </c>
      <c r="O43" s="138">
        <f t="shared" si="25"/>
        <v>113.1763</v>
      </c>
      <c r="P43" s="17"/>
    </row>
    <row r="44" spans="1:17" s="25" customFormat="1" ht="15">
      <c r="A44" s="18">
        <f>A43+1</f>
        <v>29</v>
      </c>
      <c r="B44" s="26" t="s">
        <v>29</v>
      </c>
      <c r="C44" s="24" t="s">
        <v>10</v>
      </c>
      <c r="D44" s="39">
        <v>1</v>
      </c>
      <c r="E44" s="8">
        <v>6</v>
      </c>
      <c r="F44" s="3">
        <v>10</v>
      </c>
      <c r="G44" s="8">
        <f t="shared" si="18"/>
        <v>60</v>
      </c>
      <c r="H44" s="2">
        <v>34.21</v>
      </c>
      <c r="I44" s="9">
        <f t="shared" si="19"/>
        <v>1.0263</v>
      </c>
      <c r="J44" s="10">
        <f t="shared" si="20"/>
        <v>95.2363</v>
      </c>
      <c r="K44" s="10">
        <f t="shared" si="21"/>
        <v>6</v>
      </c>
      <c r="L44" s="10">
        <f t="shared" si="22"/>
        <v>60</v>
      </c>
      <c r="M44" s="10">
        <f t="shared" si="23"/>
        <v>34.21</v>
      </c>
      <c r="N44" s="10">
        <f t="shared" si="24"/>
        <v>1.0263</v>
      </c>
      <c r="O44" s="138">
        <f t="shared" si="25"/>
        <v>95.2363</v>
      </c>
      <c r="P44" s="17"/>
    </row>
    <row r="45" spans="1:17" s="25" customFormat="1" ht="15">
      <c r="A45" s="18">
        <f>A44+1</f>
        <v>30</v>
      </c>
      <c r="B45" s="26" t="s">
        <v>30</v>
      </c>
      <c r="C45" s="24" t="s">
        <v>10</v>
      </c>
      <c r="D45" s="39">
        <v>1</v>
      </c>
      <c r="E45" s="8">
        <v>6</v>
      </c>
      <c r="F45" s="3">
        <v>10</v>
      </c>
      <c r="G45" s="8">
        <f t="shared" si="18"/>
        <v>60</v>
      </c>
      <c r="H45" s="2">
        <v>34.21</v>
      </c>
      <c r="I45" s="9">
        <f t="shared" si="19"/>
        <v>1.0263</v>
      </c>
      <c r="J45" s="10">
        <f t="shared" si="20"/>
        <v>95.2363</v>
      </c>
      <c r="K45" s="10">
        <f t="shared" si="21"/>
        <v>6</v>
      </c>
      <c r="L45" s="10">
        <f t="shared" si="22"/>
        <v>60</v>
      </c>
      <c r="M45" s="10">
        <f t="shared" si="23"/>
        <v>34.21</v>
      </c>
      <c r="N45" s="10">
        <f t="shared" si="24"/>
        <v>1.0263</v>
      </c>
      <c r="O45" s="138">
        <f t="shared" si="25"/>
        <v>95.2363</v>
      </c>
      <c r="P45" s="17"/>
    </row>
    <row r="46" spans="1:17" s="25" customFormat="1" ht="14.25">
      <c r="A46" s="27"/>
      <c r="B46" s="37" t="s">
        <v>33</v>
      </c>
      <c r="C46" s="28"/>
      <c r="D46" s="40"/>
      <c r="E46" s="3"/>
      <c r="F46" s="3"/>
      <c r="G46" s="2"/>
      <c r="H46" s="2"/>
      <c r="I46" s="2"/>
      <c r="J46" s="2"/>
      <c r="K46" s="4"/>
      <c r="L46" s="2"/>
      <c r="M46" s="2"/>
      <c r="N46" s="2"/>
      <c r="O46" s="139"/>
      <c r="P46" s="91"/>
    </row>
    <row r="47" spans="1:17" ht="15">
      <c r="A47" s="18">
        <f>A45+1</f>
        <v>31</v>
      </c>
      <c r="B47" s="30" t="s">
        <v>83</v>
      </c>
      <c r="C47" s="17" t="s">
        <v>9</v>
      </c>
      <c r="D47" s="41">
        <v>16</v>
      </c>
      <c r="E47" s="3">
        <v>2</v>
      </c>
      <c r="F47" s="3">
        <v>10</v>
      </c>
      <c r="G47" s="8">
        <f t="shared" ref="G47:G48" si="26">E47*F47</f>
        <v>20</v>
      </c>
      <c r="H47" s="2">
        <v>10.52</v>
      </c>
      <c r="I47" s="9">
        <f t="shared" ref="I47:I48" si="27">H47*0.03</f>
        <v>0.31559999999999999</v>
      </c>
      <c r="J47" s="10">
        <f t="shared" ref="J47:J48" si="28">I47+H47+G47</f>
        <v>30.835599999999999</v>
      </c>
      <c r="K47" s="10">
        <f t="shared" ref="K47:K48" si="29">E47*D47</f>
        <v>32</v>
      </c>
      <c r="L47" s="10">
        <f t="shared" ref="L47:L48" si="30">G47*D47</f>
        <v>320</v>
      </c>
      <c r="M47" s="10">
        <f t="shared" ref="M47:M48" si="31">H47*D47</f>
        <v>168.32</v>
      </c>
      <c r="N47" s="10">
        <f t="shared" ref="N47:N48" si="32">I47*D47</f>
        <v>5.0495999999999999</v>
      </c>
      <c r="O47" s="138">
        <f t="shared" ref="O47:O49" si="33">N47+M47+L47</f>
        <v>493.36959999999999</v>
      </c>
      <c r="P47" s="90"/>
    </row>
    <row r="48" spans="1:17" s="93" customFormat="1" ht="15">
      <c r="A48" s="18">
        <f>A47+1</f>
        <v>32</v>
      </c>
      <c r="B48" s="30" t="s">
        <v>32</v>
      </c>
      <c r="C48" s="6" t="s">
        <v>9</v>
      </c>
      <c r="D48" s="41">
        <v>4</v>
      </c>
      <c r="E48" s="3">
        <v>1.8</v>
      </c>
      <c r="F48" s="3">
        <v>10</v>
      </c>
      <c r="G48" s="8">
        <f t="shared" si="26"/>
        <v>18</v>
      </c>
      <c r="H48" s="2">
        <v>0.91</v>
      </c>
      <c r="I48" s="9">
        <f t="shared" si="27"/>
        <v>2.7300000000000001E-2</v>
      </c>
      <c r="J48" s="10">
        <f t="shared" si="28"/>
        <v>18.9373</v>
      </c>
      <c r="K48" s="10">
        <f t="shared" si="29"/>
        <v>7.2</v>
      </c>
      <c r="L48" s="10">
        <f t="shared" si="30"/>
        <v>72</v>
      </c>
      <c r="M48" s="10">
        <f t="shared" si="31"/>
        <v>3.64</v>
      </c>
      <c r="N48" s="10">
        <f t="shared" si="32"/>
        <v>0.10920000000000001</v>
      </c>
      <c r="O48" s="138">
        <f t="shared" si="33"/>
        <v>75.749200000000002</v>
      </c>
      <c r="P48" s="90"/>
      <c r="Q48" s="11"/>
    </row>
    <row r="49" spans="1:16" ht="15">
      <c r="A49" s="18">
        <f t="shared" ref="A49:A54" si="34">A48+1</f>
        <v>33</v>
      </c>
      <c r="B49" s="29" t="s">
        <v>19</v>
      </c>
      <c r="C49" s="17" t="s">
        <v>11</v>
      </c>
      <c r="D49" s="38">
        <v>1</v>
      </c>
      <c r="E49" s="3"/>
      <c r="F49" s="3"/>
      <c r="G49" s="2"/>
      <c r="H49" s="2"/>
      <c r="I49" s="2"/>
      <c r="J49" s="32"/>
      <c r="K49" s="10">
        <f>SUM(K47:K48)*0.35</f>
        <v>13.72</v>
      </c>
      <c r="L49" s="10">
        <f t="shared" ref="L49:N49" si="35">SUM(L47:L48)*0.35</f>
        <v>137.19999999999999</v>
      </c>
      <c r="M49" s="10">
        <f t="shared" si="35"/>
        <v>60.185999999999986</v>
      </c>
      <c r="N49" s="10">
        <f t="shared" si="35"/>
        <v>1.80558</v>
      </c>
      <c r="O49" s="138">
        <f t="shared" si="33"/>
        <v>199.19157999999999</v>
      </c>
      <c r="P49" s="17"/>
    </row>
    <row r="50" spans="1:16" ht="15">
      <c r="A50" s="18">
        <f t="shared" si="34"/>
        <v>34</v>
      </c>
      <c r="B50" s="29" t="s">
        <v>20</v>
      </c>
      <c r="C50" s="17" t="s">
        <v>21</v>
      </c>
      <c r="D50" s="38">
        <v>2</v>
      </c>
      <c r="E50" s="3"/>
      <c r="F50" s="3"/>
      <c r="G50" s="2"/>
      <c r="H50" s="2"/>
      <c r="I50" s="2"/>
      <c r="J50" s="2"/>
      <c r="K50" s="4"/>
      <c r="L50" s="2"/>
      <c r="M50" s="2"/>
      <c r="N50" s="2"/>
      <c r="O50" s="139"/>
      <c r="P50" s="17"/>
    </row>
    <row r="51" spans="1:16" ht="36.75" customHeight="1">
      <c r="A51" s="18">
        <f t="shared" si="34"/>
        <v>35</v>
      </c>
      <c r="B51" s="29" t="s">
        <v>84</v>
      </c>
      <c r="C51" s="17" t="s">
        <v>9</v>
      </c>
      <c r="D51" s="41">
        <f>D47</f>
        <v>16</v>
      </c>
      <c r="E51" s="8">
        <v>0.7</v>
      </c>
      <c r="F51" s="3">
        <v>10</v>
      </c>
      <c r="G51" s="8">
        <f t="shared" ref="G51:G53" si="36">E51*F51</f>
        <v>7</v>
      </c>
      <c r="H51" s="32">
        <v>7.23</v>
      </c>
      <c r="I51" s="9">
        <f t="shared" ref="I51:I53" si="37">H51*0.03</f>
        <v>0.21690000000000001</v>
      </c>
      <c r="J51" s="10">
        <f t="shared" ref="J51:J53" si="38">I51+H51+G51</f>
        <v>14.446899999999999</v>
      </c>
      <c r="K51" s="10">
        <f>E51*D51</f>
        <v>11.2</v>
      </c>
      <c r="L51" s="10">
        <f>G51*D51</f>
        <v>112</v>
      </c>
      <c r="M51" s="10">
        <f>H51*D51</f>
        <v>115.68</v>
      </c>
      <c r="N51" s="10">
        <f>I51*D51</f>
        <v>3.4704000000000002</v>
      </c>
      <c r="O51" s="138">
        <f t="shared" ref="O51:O54" si="39">N51+M51+L51</f>
        <v>231.15039999999999</v>
      </c>
      <c r="P51" s="90"/>
    </row>
    <row r="52" spans="1:16" ht="36.75" customHeight="1">
      <c r="A52" s="18">
        <f t="shared" si="34"/>
        <v>36</v>
      </c>
      <c r="B52" s="29" t="s">
        <v>66</v>
      </c>
      <c r="C52" s="17" t="s">
        <v>9</v>
      </c>
      <c r="D52" s="41">
        <f>D48</f>
        <v>4</v>
      </c>
      <c r="E52" s="8">
        <v>0.3</v>
      </c>
      <c r="F52" s="3">
        <v>10</v>
      </c>
      <c r="G52" s="8">
        <f t="shared" si="36"/>
        <v>3</v>
      </c>
      <c r="H52" s="32">
        <v>1.32</v>
      </c>
      <c r="I52" s="9">
        <f t="shared" si="37"/>
        <v>3.9600000000000003E-2</v>
      </c>
      <c r="J52" s="10">
        <f t="shared" si="38"/>
        <v>4.3596000000000004</v>
      </c>
      <c r="K52" s="10">
        <f>E52*D52</f>
        <v>1.2</v>
      </c>
      <c r="L52" s="10">
        <f>G52*D52</f>
        <v>12</v>
      </c>
      <c r="M52" s="10">
        <f>H52*D52</f>
        <v>5.28</v>
      </c>
      <c r="N52" s="10">
        <f>I52*D52</f>
        <v>0.15840000000000001</v>
      </c>
      <c r="O52" s="138">
        <f t="shared" si="39"/>
        <v>17.438400000000001</v>
      </c>
      <c r="P52" s="90"/>
    </row>
    <row r="53" spans="1:16" ht="23.25" customHeight="1">
      <c r="A53" s="18">
        <f t="shared" si="34"/>
        <v>37</v>
      </c>
      <c r="B53" s="29" t="s">
        <v>85</v>
      </c>
      <c r="C53" s="17" t="s">
        <v>10</v>
      </c>
      <c r="D53" s="41">
        <v>1</v>
      </c>
      <c r="E53" s="8">
        <v>8</v>
      </c>
      <c r="F53" s="3">
        <v>10</v>
      </c>
      <c r="G53" s="8">
        <f t="shared" si="36"/>
        <v>80</v>
      </c>
      <c r="H53" s="32">
        <v>82.36</v>
      </c>
      <c r="I53" s="9">
        <f t="shared" si="37"/>
        <v>2.4708000000000001</v>
      </c>
      <c r="J53" s="10">
        <f t="shared" si="38"/>
        <v>164.83080000000001</v>
      </c>
      <c r="K53" s="10">
        <f>E53*D53</f>
        <v>8</v>
      </c>
      <c r="L53" s="10">
        <f>G53*D53</f>
        <v>80</v>
      </c>
      <c r="M53" s="10">
        <f>H53*D53</f>
        <v>82.36</v>
      </c>
      <c r="N53" s="10">
        <f>I53*D53</f>
        <v>2.4708000000000001</v>
      </c>
      <c r="O53" s="138">
        <f t="shared" si="39"/>
        <v>164.83080000000001</v>
      </c>
      <c r="P53" s="90"/>
    </row>
    <row r="54" spans="1:16" s="25" customFormat="1" ht="26.25" thickBot="1">
      <c r="A54" s="18">
        <f t="shared" si="34"/>
        <v>38</v>
      </c>
      <c r="B54" s="31" t="s">
        <v>98</v>
      </c>
      <c r="C54" s="33" t="s">
        <v>11</v>
      </c>
      <c r="D54" s="41">
        <f>D49</f>
        <v>1</v>
      </c>
      <c r="E54" s="8"/>
      <c r="F54" s="3"/>
      <c r="G54" s="8"/>
      <c r="H54" s="32"/>
      <c r="I54" s="9"/>
      <c r="J54" s="10"/>
      <c r="K54" s="10">
        <f>SUM(K13:K53)*0.1</f>
        <v>20.031999999999996</v>
      </c>
      <c r="L54" s="10">
        <f t="shared" ref="L54:N54" si="40">SUM(L13:L53)*0.1</f>
        <v>200.32000000000002</v>
      </c>
      <c r="M54" s="10">
        <f t="shared" si="40"/>
        <v>534.17759999999987</v>
      </c>
      <c r="N54" s="10">
        <f t="shared" si="40"/>
        <v>16.025327999999998</v>
      </c>
      <c r="O54" s="138">
        <f t="shared" si="39"/>
        <v>750.52292799999987</v>
      </c>
      <c r="P54" s="90"/>
    </row>
    <row r="55" spans="1:16" ht="14.25" thickTop="1">
      <c r="A55" s="5"/>
      <c r="B55" s="77"/>
      <c r="C55" s="78"/>
      <c r="D55" s="78"/>
      <c r="E55" s="78"/>
      <c r="F55" s="78"/>
      <c r="G55" s="78"/>
      <c r="H55" s="78"/>
      <c r="I55" s="78"/>
      <c r="P55" s="86"/>
    </row>
  </sheetData>
  <mergeCells count="9">
    <mergeCell ref="A1:P1"/>
    <mergeCell ref="A2:P2"/>
    <mergeCell ref="A3:P3"/>
    <mergeCell ref="A4:P4"/>
    <mergeCell ref="A5:P5"/>
    <mergeCell ref="A6:P6"/>
    <mergeCell ref="J8:K8"/>
    <mergeCell ref="A9:D9"/>
    <mergeCell ref="L9:O9"/>
  </mergeCells>
  <pageMargins left="0.70866141732283472" right="0.70866141732283472" top="0.39370078740157483" bottom="1.1000000000000001" header="0.31496062992125984" footer="0.22"/>
  <pageSetup paperSize="9" fitToHeight="0" orientation="portrait" r:id="rId1"/>
  <headerFooter>
    <oddFooter>&amp;LPārbaudīja: I.Trosina
Sert. Nr. 3-00324   
Sastādīja: I.Trosina
Sert. Nr. 3-00324  &amp;CLapa &amp;Pno&amp;N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AVK BA V5</vt:lpstr>
      <vt:lpstr>BA sm V5 </vt:lpstr>
      <vt:lpstr>'AVK BA V5'!Заголовки_для_печати</vt:lpstr>
      <vt:lpstr>'BA sm V5 '!Заголовки_для_печати</vt:lpstr>
      <vt:lpstr>'AVK BA V5'!Область_печати</vt:lpstr>
      <vt:lpstr>'BA sm V5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2019-11-10T14:50:21Z</cp:lastPrinted>
  <dcterms:created xsi:type="dcterms:W3CDTF">2014-08-11T12:46:36Z</dcterms:created>
  <dcterms:modified xsi:type="dcterms:W3CDTF">2020-02-17T07:07:34Z</dcterms:modified>
</cp:coreProperties>
</file>